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sz6343_BKK_Forg_Szamlalas_2025\04_05_Megrendeles\Szallitas\05_Eszak budai villamosok\250409_munkanap\"/>
    </mc:Choice>
  </mc:AlternateContent>
  <xr:revisionPtr revIDLastSave="0" documentId="13_ncr:1_{A27566C1-598B-49A3-A1A5-30CE91CC995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óricz" sheetId="7" r:id="rId1"/>
    <sheet name="Hűvösvölgy" sheetId="6" r:id="rId2"/>
    <sheet name="kategóriák" sheetId="8" r:id="rId3"/>
  </sheets>
  <definedNames>
    <definedName name="_xlnm._FilterDatabase" localSheetId="1" hidden="1">Hűvösvölgy!$E$6:$F$248</definedName>
    <definedName name="_xlnm._FilterDatabase" localSheetId="0" hidden="1">Móricz!$E$6:$F$247</definedName>
    <definedName name="_xlnm.Print_Titles" localSheetId="1">Hűvösvölgy!$1:$7</definedName>
    <definedName name="_xlnm.Print_Area" localSheetId="1">Hűvösvölgy!$A$1:$P$187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7" i="6" l="1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46" i="6"/>
  <c r="S248" i="6"/>
  <c r="S246" i="6"/>
  <c r="S245" i="6"/>
  <c r="S244" i="6"/>
  <c r="S240" i="6"/>
  <c r="S239" i="6"/>
  <c r="S235" i="6"/>
  <c r="S234" i="6"/>
  <c r="S233" i="6"/>
  <c r="S230" i="6"/>
  <c r="S229" i="6"/>
  <c r="S217" i="6"/>
  <c r="S214" i="6"/>
  <c r="S213" i="6"/>
  <c r="S200" i="6"/>
  <c r="S155" i="6"/>
  <c r="S143" i="6"/>
  <c r="S133" i="6"/>
  <c r="S128" i="6"/>
  <c r="S122" i="6"/>
  <c r="S120" i="6"/>
  <c r="S111" i="6"/>
  <c r="S108" i="6"/>
  <c r="S99" i="6"/>
  <c r="S93" i="6"/>
  <c r="S84" i="6"/>
  <c r="S30" i="6"/>
  <c r="S24" i="6"/>
  <c r="S22" i="6"/>
  <c r="R248" i="6"/>
  <c r="R246" i="6"/>
  <c r="R245" i="6"/>
  <c r="R244" i="6"/>
  <c r="R242" i="6"/>
  <c r="R240" i="6"/>
  <c r="R239" i="6"/>
  <c r="R237" i="6"/>
  <c r="R235" i="6"/>
  <c r="R234" i="6"/>
  <c r="R233" i="6"/>
  <c r="R231" i="6"/>
  <c r="R230" i="6"/>
  <c r="R229" i="6"/>
  <c r="R226" i="6"/>
  <c r="R224" i="6"/>
  <c r="R221" i="6"/>
  <c r="R218" i="6"/>
  <c r="R217" i="6"/>
  <c r="R215" i="6"/>
  <c r="R214" i="6"/>
  <c r="R213" i="6"/>
  <c r="R211" i="6"/>
  <c r="R210" i="6"/>
  <c r="R208" i="6"/>
  <c r="R207" i="6"/>
  <c r="R206" i="6"/>
  <c r="R205" i="6"/>
  <c r="R202" i="6"/>
  <c r="R200" i="6"/>
  <c r="R198" i="6"/>
  <c r="R196" i="6"/>
  <c r="R195" i="6"/>
  <c r="R194" i="6"/>
  <c r="R192" i="6"/>
  <c r="R190" i="6"/>
  <c r="R188" i="6"/>
  <c r="R187" i="6"/>
  <c r="R186" i="6"/>
  <c r="R185" i="6"/>
  <c r="R184" i="6"/>
  <c r="R183" i="6"/>
  <c r="R182" i="6"/>
  <c r="R180" i="6"/>
  <c r="R179" i="6"/>
  <c r="R178" i="6"/>
  <c r="R176" i="6"/>
  <c r="S242" i="6"/>
  <c r="S237" i="6"/>
  <c r="S231" i="6"/>
  <c r="S226" i="6"/>
  <c r="S224" i="6"/>
  <c r="S221" i="6"/>
  <c r="S218" i="6"/>
  <c r="S215" i="6"/>
  <c r="S211" i="6"/>
  <c r="S210" i="6"/>
  <c r="S208" i="6"/>
  <c r="S207" i="6"/>
  <c r="S206" i="6"/>
  <c r="S205" i="6"/>
  <c r="S202" i="6"/>
  <c r="S198" i="6"/>
  <c r="S196" i="6"/>
  <c r="S195" i="6"/>
  <c r="S194" i="6"/>
  <c r="S192" i="6"/>
  <c r="S190" i="6"/>
  <c r="S188" i="6"/>
  <c r="S187" i="6"/>
  <c r="S186" i="6"/>
  <c r="S185" i="6"/>
  <c r="S184" i="6"/>
  <c r="S183" i="6"/>
  <c r="S182" i="6"/>
  <c r="S180" i="6"/>
  <c r="S179" i="6"/>
  <c r="S178" i="6"/>
  <c r="S176" i="6"/>
  <c r="S174" i="6"/>
  <c r="S173" i="6"/>
  <c r="S171" i="6"/>
  <c r="S170" i="6"/>
  <c r="S169" i="6"/>
  <c r="S167" i="6"/>
  <c r="S165" i="6"/>
  <c r="S163" i="6"/>
  <c r="S161" i="6"/>
  <c r="S159" i="6"/>
  <c r="S158" i="6"/>
  <c r="S157" i="6"/>
  <c r="S153" i="6"/>
  <c r="S151" i="6"/>
  <c r="S150" i="6"/>
  <c r="S149" i="6"/>
  <c r="S147" i="6"/>
  <c r="S146" i="6"/>
  <c r="S145" i="6"/>
  <c r="S142" i="6"/>
  <c r="S141" i="6"/>
  <c r="S139" i="6"/>
  <c r="S138" i="6"/>
  <c r="S137" i="6"/>
  <c r="S135" i="6"/>
  <c r="S134" i="6"/>
  <c r="S131" i="6"/>
  <c r="S130" i="6"/>
  <c r="S126" i="6"/>
  <c r="S124" i="6"/>
  <c r="S121" i="6"/>
  <c r="S117" i="6"/>
  <c r="S115" i="6"/>
  <c r="S114" i="6"/>
  <c r="S112" i="6"/>
  <c r="S109" i="6"/>
  <c r="S106" i="6"/>
  <c r="S105" i="6"/>
  <c r="S103" i="6"/>
  <c r="S102" i="6"/>
  <c r="S100" i="6"/>
  <c r="S97" i="6"/>
  <c r="S96" i="6"/>
  <c r="S94" i="6"/>
  <c r="S92" i="6"/>
  <c r="S90" i="6"/>
  <c r="S88" i="6"/>
  <c r="S87" i="6"/>
  <c r="S85" i="6"/>
  <c r="S82" i="6"/>
  <c r="S81" i="6"/>
  <c r="S79" i="6"/>
  <c r="S78" i="6"/>
  <c r="S75" i="6"/>
  <c r="S73" i="6"/>
  <c r="S72" i="6"/>
  <c r="S70" i="6"/>
  <c r="S69" i="6"/>
  <c r="S67" i="6"/>
  <c r="S66" i="6"/>
  <c r="S64" i="6"/>
  <c r="S63" i="6"/>
  <c r="S61" i="6"/>
  <c r="S60" i="6"/>
  <c r="S58" i="6"/>
  <c r="S57" i="6"/>
  <c r="S56" i="6"/>
  <c r="S54" i="6"/>
  <c r="S53" i="6"/>
  <c r="S52" i="6"/>
  <c r="S50" i="6"/>
  <c r="S48" i="6"/>
  <c r="S46" i="6"/>
  <c r="S45" i="6"/>
  <c r="S44" i="6"/>
  <c r="S42" i="6"/>
  <c r="S40" i="6"/>
  <c r="S38" i="6"/>
  <c r="S36" i="6"/>
  <c r="S34" i="6"/>
  <c r="S33" i="6"/>
  <c r="S32" i="6"/>
  <c r="S28" i="6"/>
  <c r="S27" i="6"/>
  <c r="S26" i="6"/>
  <c r="S23" i="6"/>
  <c r="S19" i="6"/>
  <c r="S15" i="6"/>
  <c r="S247" i="6"/>
  <c r="S243" i="6"/>
  <c r="S238" i="6"/>
  <c r="S236" i="6"/>
  <c r="S228" i="6"/>
  <c r="S227" i="6"/>
  <c r="S225" i="6"/>
  <c r="R247" i="6"/>
  <c r="R243" i="6"/>
  <c r="R241" i="6"/>
  <c r="R238" i="6"/>
  <c r="R236" i="6"/>
  <c r="R232" i="6"/>
  <c r="R228" i="6"/>
  <c r="R227" i="6"/>
  <c r="R225" i="6"/>
  <c r="R223" i="6"/>
  <c r="R222" i="6"/>
  <c r="R220" i="6"/>
  <c r="R219" i="6"/>
  <c r="R216" i="6"/>
  <c r="R212" i="6"/>
  <c r="R209" i="6"/>
  <c r="R204" i="6"/>
  <c r="R203" i="6"/>
  <c r="R201" i="6"/>
  <c r="R199" i="6"/>
  <c r="R197" i="6"/>
  <c r="R193" i="6"/>
  <c r="R191" i="6"/>
  <c r="R189" i="6"/>
  <c r="R181" i="6"/>
  <c r="R177" i="6"/>
  <c r="S241" i="6"/>
  <c r="S232" i="6"/>
  <c r="S223" i="6"/>
  <c r="S222" i="6"/>
  <c r="S220" i="6"/>
  <c r="S219" i="6"/>
  <c r="S216" i="6"/>
  <c r="S212" i="6"/>
  <c r="S209" i="6"/>
  <c r="S204" i="6"/>
  <c r="S203" i="6"/>
  <c r="S201" i="6"/>
  <c r="S199" i="6"/>
  <c r="S197" i="6"/>
  <c r="S193" i="6"/>
  <c r="S191" i="6"/>
  <c r="S189" i="6"/>
  <c r="S181" i="6"/>
  <c r="S177" i="6"/>
  <c r="S172" i="6"/>
  <c r="S168" i="6"/>
  <c r="S166" i="6"/>
  <c r="S164" i="6"/>
  <c r="S162" i="6"/>
  <c r="S160" i="6"/>
  <c r="S156" i="6"/>
  <c r="S154" i="6"/>
  <c r="S152" i="6"/>
  <c r="S148" i="6"/>
  <c r="S144" i="6"/>
  <c r="S140" i="6"/>
  <c r="S136" i="6"/>
  <c r="S132" i="6"/>
  <c r="S129" i="6"/>
  <c r="S127" i="6"/>
  <c r="S125" i="6"/>
  <c r="S123" i="6"/>
  <c r="S119" i="6"/>
  <c r="S118" i="6"/>
  <c r="S116" i="6"/>
  <c r="S113" i="6"/>
  <c r="S110" i="6"/>
  <c r="S107" i="6"/>
  <c r="S104" i="6"/>
  <c r="S101" i="6"/>
  <c r="S98" i="6"/>
  <c r="S95" i="6"/>
  <c r="S91" i="6"/>
  <c r="S89" i="6"/>
  <c r="S86" i="6"/>
  <c r="S83" i="6"/>
  <c r="S80" i="6"/>
  <c r="S77" i="6"/>
  <c r="S76" i="6"/>
  <c r="S74" i="6"/>
  <c r="S71" i="6"/>
  <c r="S68" i="6"/>
  <c r="S65" i="6"/>
  <c r="S62" i="6"/>
  <c r="S59" i="6"/>
  <c r="S55" i="6"/>
  <c r="S51" i="6"/>
  <c r="S49" i="6"/>
  <c r="S47" i="6"/>
  <c r="S43" i="6"/>
  <c r="S41" i="6"/>
  <c r="S39" i="6"/>
  <c r="S37" i="6"/>
  <c r="S35" i="6"/>
  <c r="S31" i="6"/>
  <c r="S29" i="6"/>
  <c r="S25" i="6"/>
  <c r="S21" i="6"/>
  <c r="S20" i="6"/>
  <c r="S18" i="6"/>
  <c r="S17" i="6"/>
  <c r="S16" i="6"/>
  <c r="S14" i="6"/>
  <c r="X8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9" i="7"/>
  <c r="R191" i="7"/>
  <c r="S191" i="7"/>
  <c r="S245" i="7"/>
  <c r="S243" i="7"/>
  <c r="S241" i="7"/>
  <c r="S239" i="7"/>
  <c r="S237" i="7"/>
  <c r="S233" i="7"/>
  <c r="S231" i="7"/>
  <c r="S229" i="7"/>
  <c r="S226" i="7"/>
  <c r="S220" i="7"/>
  <c r="R245" i="7"/>
  <c r="R243" i="7"/>
  <c r="R241" i="7"/>
  <c r="R239" i="7"/>
  <c r="R237" i="7"/>
  <c r="R235" i="7"/>
  <c r="R233" i="7"/>
  <c r="R231" i="7"/>
  <c r="R229" i="7"/>
  <c r="R226" i="7"/>
  <c r="R223" i="7"/>
  <c r="R220" i="7"/>
  <c r="R217" i="7"/>
  <c r="R215" i="7"/>
  <c r="R214" i="7"/>
  <c r="R212" i="7"/>
  <c r="R211" i="7"/>
  <c r="R208" i="7"/>
  <c r="R207" i="7"/>
  <c r="R206" i="7"/>
  <c r="R205" i="7"/>
  <c r="R203" i="7"/>
  <c r="R201" i="7"/>
  <c r="R198" i="7"/>
  <c r="R195" i="7"/>
  <c r="R190" i="7"/>
  <c r="R186" i="7"/>
  <c r="R184" i="7"/>
  <c r="R182" i="7"/>
  <c r="R180" i="7"/>
  <c r="S235" i="7"/>
  <c r="S223" i="7"/>
  <c r="S217" i="7"/>
  <c r="S215" i="7"/>
  <c r="S214" i="7"/>
  <c r="S212" i="7"/>
  <c r="S211" i="7"/>
  <c r="S208" i="7"/>
  <c r="S207" i="7"/>
  <c r="S206" i="7"/>
  <c r="S205" i="7"/>
  <c r="S203" i="7"/>
  <c r="S201" i="7"/>
  <c r="S198" i="7"/>
  <c r="S195" i="7"/>
  <c r="S190" i="7"/>
  <c r="S186" i="7"/>
  <c r="S184" i="7"/>
  <c r="S182" i="7"/>
  <c r="S180" i="7"/>
  <c r="S177" i="7"/>
  <c r="S174" i="7"/>
  <c r="S172" i="7"/>
  <c r="S170" i="7"/>
  <c r="S166" i="7"/>
  <c r="S162" i="7"/>
  <c r="S158" i="7"/>
  <c r="S154" i="7"/>
  <c r="S150" i="7"/>
  <c r="S148" i="7"/>
  <c r="S146" i="7"/>
  <c r="S143" i="7"/>
  <c r="S141" i="7"/>
  <c r="S138" i="7"/>
  <c r="S136" i="7"/>
  <c r="S134" i="7"/>
  <c r="S130" i="7"/>
  <c r="S127" i="7"/>
  <c r="S123" i="7"/>
  <c r="S120" i="7"/>
  <c r="S116" i="7"/>
  <c r="S113" i="7"/>
  <c r="S110" i="7"/>
  <c r="S107" i="7"/>
  <c r="S104" i="7"/>
  <c r="S101" i="7"/>
  <c r="S98" i="7"/>
  <c r="S95" i="7"/>
  <c r="S92" i="7"/>
  <c r="S89" i="7"/>
  <c r="S86" i="7"/>
  <c r="S83" i="7"/>
  <c r="S80" i="7"/>
  <c r="S78" i="7"/>
  <c r="S77" i="7"/>
  <c r="S74" i="7"/>
  <c r="S71" i="7"/>
  <c r="S68" i="7"/>
  <c r="S17" i="7"/>
  <c r="S19" i="7"/>
  <c r="S23" i="7"/>
  <c r="S25" i="7"/>
  <c r="S27" i="7"/>
  <c r="S31" i="7"/>
  <c r="S33" i="7"/>
  <c r="S35" i="7"/>
  <c r="S39" i="7"/>
  <c r="S41" i="7"/>
  <c r="S44" i="7"/>
  <c r="S47" i="7"/>
  <c r="S49" i="7"/>
  <c r="S53" i="7"/>
  <c r="S55" i="7"/>
  <c r="S57" i="7"/>
  <c r="S59" i="7"/>
  <c r="S61" i="7"/>
  <c r="S65" i="7"/>
  <c r="S247" i="7"/>
  <c r="S246" i="7"/>
  <c r="S244" i="7"/>
  <c r="S242" i="7"/>
  <c r="S240" i="7"/>
  <c r="S238" i="7"/>
  <c r="S236" i="7"/>
  <c r="S234" i="7"/>
  <c r="S232" i="7"/>
  <c r="S230" i="7"/>
  <c r="S228" i="7"/>
  <c r="S225" i="7"/>
  <c r="S224" i="7"/>
  <c r="S219" i="7"/>
  <c r="S200" i="7"/>
  <c r="S196" i="7"/>
  <c r="S132" i="7"/>
  <c r="S129" i="7"/>
  <c r="S128" i="7"/>
  <c r="S125" i="7"/>
  <c r="S118" i="7"/>
  <c r="S97" i="7"/>
  <c r="S94" i="7"/>
  <c r="S85" i="7"/>
  <c r="S84" i="7"/>
  <c r="S28" i="7"/>
  <c r="S24" i="7"/>
  <c r="S21" i="7"/>
  <c r="S15" i="7"/>
  <c r="S11" i="7"/>
  <c r="R247" i="7"/>
  <c r="R246" i="7"/>
  <c r="R244" i="7"/>
  <c r="R242" i="7"/>
  <c r="R240" i="7"/>
  <c r="R238" i="7"/>
  <c r="R236" i="7"/>
  <c r="R234" i="7"/>
  <c r="R232" i="7"/>
  <c r="R230" i="7"/>
  <c r="R228" i="7"/>
  <c r="R227" i="7"/>
  <c r="R225" i="7"/>
  <c r="R224" i="7"/>
  <c r="R222" i="7"/>
  <c r="R221" i="7"/>
  <c r="R219" i="7"/>
  <c r="R218" i="7"/>
  <c r="R216" i="7"/>
  <c r="R213" i="7"/>
  <c r="R210" i="7"/>
  <c r="R209" i="7"/>
  <c r="R204" i="7"/>
  <c r="R202" i="7"/>
  <c r="R200" i="7"/>
  <c r="R199" i="7"/>
  <c r="R197" i="7"/>
  <c r="R196" i="7"/>
  <c r="R194" i="7"/>
  <c r="R193" i="7"/>
  <c r="R192" i="7"/>
  <c r="R189" i="7"/>
  <c r="R188" i="7"/>
  <c r="R187" i="7"/>
  <c r="R185" i="7"/>
  <c r="R183" i="7"/>
  <c r="R181" i="7"/>
  <c r="S227" i="7"/>
  <c r="S222" i="7"/>
  <c r="S221" i="7"/>
  <c r="S218" i="7"/>
  <c r="S216" i="7"/>
  <c r="S213" i="7"/>
  <c r="S210" i="7"/>
  <c r="S209" i="7"/>
  <c r="S204" i="7"/>
  <c r="S202" i="7"/>
  <c r="S199" i="7"/>
  <c r="S197" i="7"/>
  <c r="S194" i="7"/>
  <c r="S193" i="7"/>
  <c r="S192" i="7"/>
  <c r="S189" i="7"/>
  <c r="S188" i="7"/>
  <c r="S187" i="7"/>
  <c r="S185" i="7"/>
  <c r="S183" i="7"/>
  <c r="S181" i="7"/>
  <c r="S179" i="7"/>
  <c r="S178" i="7"/>
  <c r="S176" i="7"/>
  <c r="S175" i="7"/>
  <c r="S173" i="7"/>
  <c r="S171" i="7"/>
  <c r="S169" i="7"/>
  <c r="S168" i="7"/>
  <c r="S167" i="7"/>
  <c r="S165" i="7"/>
  <c r="S164" i="7"/>
  <c r="S163" i="7"/>
  <c r="S161" i="7"/>
  <c r="S160" i="7"/>
  <c r="S159" i="7"/>
  <c r="S157" i="7"/>
  <c r="S156" i="7"/>
  <c r="S155" i="7"/>
  <c r="S153" i="7"/>
  <c r="S152" i="7"/>
  <c r="S151" i="7"/>
  <c r="S149" i="7"/>
  <c r="S147" i="7"/>
  <c r="S145" i="7"/>
  <c r="S144" i="7"/>
  <c r="S142" i="7"/>
  <c r="S140" i="7"/>
  <c r="S139" i="7"/>
  <c r="S137" i="7"/>
  <c r="S135" i="7"/>
  <c r="S133" i="7"/>
  <c r="S131" i="7"/>
  <c r="S126" i="7"/>
  <c r="S124" i="7"/>
  <c r="S122" i="7"/>
  <c r="S121" i="7"/>
  <c r="S119" i="7"/>
  <c r="S117" i="7"/>
  <c r="S115" i="7"/>
  <c r="S114" i="7"/>
  <c r="S112" i="7"/>
  <c r="S111" i="7"/>
  <c r="S109" i="7"/>
  <c r="S108" i="7"/>
  <c r="S106" i="7"/>
  <c r="S105" i="7"/>
  <c r="S103" i="7"/>
  <c r="S102" i="7"/>
  <c r="S100" i="7"/>
  <c r="S99" i="7"/>
  <c r="S96" i="7"/>
  <c r="S93" i="7"/>
  <c r="S91" i="7"/>
  <c r="S90" i="7"/>
  <c r="S88" i="7"/>
  <c r="S87" i="7"/>
  <c r="S82" i="7"/>
  <c r="S81" i="7"/>
  <c r="S79" i="7"/>
  <c r="S76" i="7"/>
  <c r="S75" i="7"/>
  <c r="S73" i="7"/>
  <c r="S72" i="7"/>
  <c r="S70" i="7"/>
  <c r="S69" i="7"/>
  <c r="S67" i="7"/>
  <c r="S66" i="7"/>
  <c r="S64" i="7"/>
  <c r="S63" i="7"/>
  <c r="S62" i="7"/>
  <c r="S60" i="7"/>
  <c r="S58" i="7"/>
  <c r="S56" i="7"/>
  <c r="S54" i="7"/>
  <c r="S52" i="7"/>
  <c r="S51" i="7"/>
  <c r="S50" i="7"/>
  <c r="S48" i="7"/>
  <c r="S46" i="7"/>
  <c r="S45" i="7"/>
  <c r="S43" i="7"/>
  <c r="S42" i="7"/>
  <c r="S40" i="7"/>
  <c r="S38" i="7"/>
  <c r="S37" i="7"/>
  <c r="S36" i="7"/>
  <c r="S34" i="7"/>
  <c r="S32" i="7"/>
  <c r="S30" i="7"/>
  <c r="S29" i="7"/>
  <c r="S26" i="7" l="1"/>
  <c r="S22" i="7"/>
  <c r="S175" i="6"/>
  <c r="S9" i="6"/>
  <c r="S10" i="6"/>
  <c r="S11" i="6"/>
  <c r="S12" i="6"/>
  <c r="S13" i="6"/>
  <c r="S8" i="6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6" i="7"/>
  <c r="R177" i="7"/>
  <c r="R178" i="7"/>
  <c r="R179" i="7"/>
  <c r="S9" i="7"/>
  <c r="S10" i="7"/>
  <c r="S12" i="7"/>
  <c r="S13" i="7"/>
  <c r="S14" i="7"/>
  <c r="S16" i="7"/>
  <c r="S18" i="7"/>
  <c r="S20" i="7"/>
  <c r="S8" i="7" l="1"/>
  <c r="R170" i="6" l="1"/>
  <c r="R171" i="6"/>
  <c r="R172" i="6"/>
  <c r="R173" i="6"/>
  <c r="R174" i="6"/>
  <c r="R175" i="6"/>
  <c r="R156" i="6" l="1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55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9" i="7" l="1"/>
  <c r="R8" i="7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8" i="6"/>
  <c r="Y34" i="7" l="1"/>
  <c r="Y82" i="7"/>
  <c r="Y51" i="7"/>
  <c r="X44" i="6"/>
  <c r="X36" i="6"/>
  <c r="X28" i="6"/>
  <c r="X20" i="6"/>
  <c r="X12" i="6"/>
  <c r="X43" i="6"/>
  <c r="X35" i="6"/>
  <c r="X27" i="6"/>
  <c r="X19" i="6"/>
  <c r="X11" i="6"/>
  <c r="X42" i="6"/>
  <c r="X34" i="6"/>
  <c r="X26" i="6"/>
  <c r="X18" i="6"/>
  <c r="X10" i="6"/>
  <c r="X37" i="6"/>
  <c r="X41" i="6"/>
  <c r="X33" i="6"/>
  <c r="X25" i="6"/>
  <c r="X17" i="6"/>
  <c r="X9" i="6"/>
  <c r="X21" i="6"/>
  <c r="X40" i="6"/>
  <c r="X32" i="6"/>
  <c r="X24" i="6"/>
  <c r="X16" i="6"/>
  <c r="X8" i="6"/>
  <c r="X45" i="6"/>
  <c r="X39" i="6"/>
  <c r="X31" i="6"/>
  <c r="X23" i="6"/>
  <c r="X15" i="6"/>
  <c r="X29" i="6"/>
  <c r="X38" i="6"/>
  <c r="X30" i="6"/>
  <c r="X22" i="6"/>
  <c r="X14" i="6"/>
  <c r="X13" i="6"/>
  <c r="X8" i="7"/>
  <c r="X86" i="6" l="1"/>
  <c r="Y27" i="7"/>
  <c r="Y41" i="7"/>
  <c r="Y16" i="7"/>
  <c r="Y74" i="7"/>
  <c r="Y88" i="7"/>
  <c r="Y24" i="7"/>
  <c r="Y63" i="7"/>
  <c r="Y58" i="7"/>
  <c r="Y29" i="7"/>
  <c r="Y68" i="7"/>
  <c r="Y64" i="7"/>
  <c r="Y30" i="7"/>
  <c r="Y69" i="7"/>
  <c r="Y35" i="7"/>
  <c r="Y49" i="7"/>
  <c r="Y19" i="7"/>
  <c r="Y57" i="7"/>
  <c r="Y54" i="7"/>
  <c r="Y85" i="7"/>
  <c r="Y21" i="7"/>
  <c r="Y60" i="7"/>
  <c r="Y42" i="7"/>
  <c r="Y33" i="7"/>
  <c r="Y72" i="7"/>
  <c r="Y67" i="7"/>
  <c r="Y47" i="7"/>
  <c r="Y26" i="7"/>
  <c r="Y38" i="7"/>
  <c r="Y77" i="7"/>
  <c r="Y13" i="7"/>
  <c r="Y52" i="7"/>
  <c r="Y39" i="7"/>
  <c r="Y87" i="7"/>
  <c r="Y44" i="7"/>
  <c r="Y81" i="7"/>
  <c r="Y17" i="7"/>
  <c r="Y56" i="7"/>
  <c r="Y50" i="7"/>
  <c r="Y31" i="7"/>
  <c r="Y86" i="7"/>
  <c r="Y22" i="7"/>
  <c r="Y61" i="7"/>
  <c r="Y43" i="7"/>
  <c r="Y36" i="7"/>
  <c r="Y55" i="7"/>
  <c r="Y25" i="7"/>
  <c r="Y73" i="7"/>
  <c r="Y48" i="7"/>
  <c r="Y18" i="7"/>
  <c r="Y23" i="7"/>
  <c r="Y78" i="7"/>
  <c r="Y53" i="7"/>
  <c r="Y66" i="7"/>
  <c r="Y28" i="7"/>
  <c r="Y80" i="7"/>
  <c r="Y46" i="7"/>
  <c r="Y59" i="7"/>
  <c r="Y65" i="7"/>
  <c r="Y40" i="7"/>
  <c r="Y79" i="7"/>
  <c r="Y14" i="7"/>
  <c r="Y15" i="7"/>
  <c r="Y70" i="7"/>
  <c r="Y83" i="7"/>
  <c r="Y45" i="7"/>
  <c r="Y84" i="7"/>
  <c r="Y20" i="7"/>
  <c r="Y32" i="7"/>
  <c r="Y71" i="7"/>
  <c r="Y75" i="7"/>
  <c r="Y62" i="7"/>
  <c r="Y37" i="7"/>
  <c r="Y76" i="7"/>
  <c r="Y12" i="7"/>
  <c r="Y78" i="6"/>
  <c r="Y59" i="6"/>
  <c r="Y77" i="6"/>
  <c r="Y44" i="6"/>
  <c r="Y17" i="6"/>
  <c r="Y50" i="6"/>
  <c r="Y21" i="6"/>
  <c r="Y84" i="6"/>
  <c r="Y16" i="6"/>
  <c r="Y57" i="6"/>
  <c r="Y56" i="6"/>
  <c r="Y65" i="6"/>
  <c r="Y42" i="6"/>
  <c r="Y67" i="6"/>
  <c r="Y36" i="6"/>
  <c r="Y75" i="6"/>
  <c r="Y81" i="6"/>
  <c r="Y69" i="6"/>
  <c r="Y29" i="6"/>
  <c r="Y34" i="6"/>
  <c r="Y48" i="6"/>
  <c r="Y28" i="6"/>
  <c r="Y40" i="6"/>
  <c r="Y68" i="6"/>
  <c r="Y54" i="6"/>
  <c r="Y39" i="6"/>
  <c r="Y62" i="6"/>
  <c r="Y47" i="6"/>
  <c r="Y13" i="6"/>
  <c r="Y55" i="6"/>
  <c r="Y58" i="6"/>
  <c r="Y73" i="6"/>
  <c r="Y19" i="6"/>
  <c r="Y52" i="6"/>
  <c r="Y82" i="6"/>
  <c r="Y25" i="6"/>
  <c r="Y66" i="6"/>
  <c r="Y27" i="6"/>
  <c r="Y24" i="6"/>
  <c r="Y60" i="6"/>
  <c r="Y37" i="6"/>
  <c r="Y22" i="6"/>
  <c r="Y70" i="6"/>
  <c r="Y64" i="6"/>
  <c r="Y14" i="6"/>
  <c r="Y63" i="6"/>
  <c r="Y32" i="6"/>
  <c r="Y33" i="6"/>
  <c r="Y72" i="6"/>
  <c r="Y35" i="6"/>
  <c r="Y71" i="6"/>
  <c r="Y74" i="6"/>
  <c r="Y45" i="6"/>
  <c r="Y30" i="6"/>
  <c r="Y15" i="6"/>
  <c r="Y76" i="6"/>
  <c r="Y18" i="6"/>
  <c r="Y43" i="6"/>
  <c r="Y80" i="6"/>
  <c r="Y53" i="6"/>
  <c r="Y38" i="6"/>
  <c r="Y23" i="6"/>
  <c r="Y83" i="6"/>
  <c r="Y11" i="6"/>
  <c r="Y41" i="6"/>
  <c r="Y79" i="6"/>
  <c r="Y12" i="6"/>
  <c r="Y49" i="6"/>
  <c r="Y26" i="6"/>
  <c r="Y85" i="6"/>
  <c r="Y51" i="6"/>
  <c r="Y20" i="6"/>
  <c r="Y61" i="6"/>
  <c r="Y46" i="6"/>
  <c r="Y31" i="6"/>
</calcChain>
</file>

<file path=xl/sharedStrings.xml><?xml version="1.0" encoding="utf-8"?>
<sst xmlns="http://schemas.openxmlformats.org/spreadsheetml/2006/main" count="1024" uniqueCount="76">
  <si>
    <t>Keresztmetszet helye:</t>
  </si>
  <si>
    <t>Közlekedés Kft.</t>
  </si>
  <si>
    <t>Keresztmetszet irány:</t>
  </si>
  <si>
    <t>Dátum:</t>
  </si>
  <si>
    <t>Időszak:</t>
  </si>
  <si>
    <t>Számláló neve:</t>
  </si>
  <si>
    <t>Számláló kódja:</t>
  </si>
  <si>
    <t>Lap:</t>
  </si>
  <si>
    <t>Sor-szám</t>
  </si>
  <si>
    <t>áthaladás ideje</t>
  </si>
  <si>
    <t>viszonylat-szám</t>
  </si>
  <si>
    <t>óra</t>
  </si>
  <si>
    <t>perc</t>
  </si>
  <si>
    <t>1.</t>
  </si>
  <si>
    <t>2.</t>
  </si>
  <si>
    <t>3.</t>
  </si>
  <si>
    <t>4.</t>
  </si>
  <si>
    <t>5.</t>
  </si>
  <si>
    <t>6.</t>
  </si>
  <si>
    <t>7.</t>
  </si>
  <si>
    <t xml:space="preserve">KERESZTMETSZETI SZÁMLÁLÓLAP </t>
  </si>
  <si>
    <t>Járműtípus</t>
  </si>
  <si>
    <t>utas-szám</t>
  </si>
  <si>
    <t>utasszám (negyedóra)</t>
  </si>
  <si>
    <t>utasszám (óra)</t>
  </si>
  <si>
    <t>idő</t>
  </si>
  <si>
    <t>utas</t>
  </si>
  <si>
    <t>Folthatás kategória</t>
  </si>
  <si>
    <t>Ganz-csuklós</t>
  </si>
  <si>
    <t>CAF5</t>
  </si>
  <si>
    <t>Ülőhelyek fele foglalt</t>
  </si>
  <si>
    <t>Ülőhelyek foglaltak + néhány álló utas</t>
  </si>
  <si>
    <t>Ülőhelyek foglaltak + kevés álló utas</t>
  </si>
  <si>
    <t>Ülőhelyek foglaltak + közepes számú álló utas</t>
  </si>
  <si>
    <t>Ülőhelyek foglaltak + sűrűn álló utasok (zsúfoltság nincs, a járművön lehet közlekedni)</t>
  </si>
  <si>
    <t>Ülőhelyek foglaltak + sűrűn álló utasok (zsúfoltság van)</t>
  </si>
  <si>
    <t>Teljes foglaltság</t>
  </si>
  <si>
    <t>CSÚCSÓRA FORGALOM/IRÁNY</t>
  </si>
  <si>
    <t>CSÚCS NEGYEDÓRA FORGALOM/IRÁNY</t>
  </si>
  <si>
    <r>
      <t xml:space="preserve">foglaltsági kategória                                                                                 </t>
    </r>
    <r>
      <rPr>
        <b/>
        <sz val="8"/>
        <color rgb="FFFF0000"/>
        <rFont val="Arial"/>
        <family val="2"/>
        <charset val="238"/>
      </rPr>
      <t>Alacsony utasforgalom esetén  konkrét utasszámot kérünk!</t>
    </r>
  </si>
  <si>
    <t>2 kocsis TATRA</t>
  </si>
  <si>
    <t>0-20</t>
  </si>
  <si>
    <t>0-25</t>
  </si>
  <si>
    <t>21-40</t>
  </si>
  <si>
    <t>26-50</t>
  </si>
  <si>
    <t>41-70</t>
  </si>
  <si>
    <t>51-70</t>
  </si>
  <si>
    <t>71-90</t>
  </si>
  <si>
    <t>91-120</t>
  </si>
  <si>
    <t>121-150</t>
  </si>
  <si>
    <t>151-180</t>
  </si>
  <si>
    <t>csuklós buszok</t>
  </si>
  <si>
    <t>0-15</t>
  </si>
  <si>
    <t>16-30</t>
  </si>
  <si>
    <t>31-45</t>
  </si>
  <si>
    <t>46-60</t>
  </si>
  <si>
    <t>61-75</t>
  </si>
  <si>
    <t>76-90</t>
  </si>
  <si>
    <t>91-105</t>
  </si>
  <si>
    <t>szóló autóbusz</t>
  </si>
  <si>
    <t>0-9</t>
  </si>
  <si>
    <t>10-18</t>
  </si>
  <si>
    <t>19-27</t>
  </si>
  <si>
    <t>28-36</t>
  </si>
  <si>
    <t>37-45</t>
  </si>
  <si>
    <t>45-55</t>
  </si>
  <si>
    <t>56-67</t>
  </si>
  <si>
    <t>Tas vezér utca - Móricz Zs. Körtér</t>
  </si>
  <si>
    <t>Móricz felé</t>
  </si>
  <si>
    <t>Tatra</t>
  </si>
  <si>
    <t>x</t>
  </si>
  <si>
    <t>Caf</t>
  </si>
  <si>
    <t>tanuló</t>
  </si>
  <si>
    <t>Széll Kálmán felé</t>
  </si>
  <si>
    <r>
      <t xml:space="preserve">MÓRICZ ZS. KÖRTÉR - TAS VEZÉR UTCA                   (17,61 villamosok) - </t>
    </r>
    <r>
      <rPr>
        <b/>
        <sz val="11"/>
        <color rgb="FFFF0000"/>
        <rFont val="Calibri"/>
        <family val="2"/>
        <charset val="238"/>
        <scheme val="minor"/>
      </rPr>
      <t>MUNKANAP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Móricz Zsigmond körtér felé </t>
    </r>
  </si>
  <si>
    <r>
      <t xml:space="preserve">MÓRICZ ZS. KÖRTÉR - TAS VEZÉR UTCA                   (17,61 villamosok) - </t>
    </r>
    <r>
      <rPr>
        <b/>
        <sz val="11"/>
        <color rgb="FFFF0000"/>
        <rFont val="Calibri"/>
        <family val="2"/>
        <charset val="238"/>
        <scheme val="minor"/>
      </rPr>
      <t>MUNKANAP</t>
    </r>
    <r>
      <rPr>
        <b/>
        <sz val="11"/>
        <color theme="1"/>
        <rFont val="Calibri"/>
        <family val="2"/>
        <charset val="238"/>
        <scheme val="minor"/>
      </rPr>
      <t xml:space="preserve">                       Hűvösvölgy felé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</si>
</sst>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2ECB6"/>
        <bgColor indexed="64"/>
      </patternFill>
    </fill>
    <fill>
      <patternFill patternType="solid">
        <fgColor rgb="FFFFD5D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0" fillId="0" borderId="6" xfId="0" applyBorder="1" applyAlignment="1">
      <alignment horizontal="center"/>
    </xf>
    <xf numFmtId="20" fontId="0" fillId="0" borderId="11" xfId="0" applyNumberFormat="1" applyBorder="1" applyAlignment="1">
      <alignment horizontal="center"/>
    </xf>
    <xf numFmtId="20" fontId="2" fillId="0" borderId="7" xfId="1" applyNumberFormat="1" applyBorder="1" applyAlignment="1">
      <alignment horizontal="center" vertical="center"/>
    </xf>
    <xf numFmtId="20" fontId="2" fillId="0" borderId="4" xfId="1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0" fontId="2" fillId="0" borderId="10" xfId="1" applyNumberFormat="1" applyBorder="1" applyAlignment="1">
      <alignment horizontal="center" vertical="center"/>
    </xf>
    <xf numFmtId="20" fontId="2" fillId="0" borderId="11" xfId="1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0" fontId="2" fillId="0" borderId="17" xfId="1" applyNumberFormat="1" applyBorder="1" applyAlignment="1">
      <alignment horizontal="center" vertical="center"/>
    </xf>
    <xf numFmtId="20" fontId="2" fillId="0" borderId="18" xfId="1" applyNumberFormat="1" applyBorder="1" applyAlignment="1">
      <alignment horizontal="center" vertical="center"/>
    </xf>
    <xf numFmtId="20" fontId="2" fillId="0" borderId="13" xfId="1" applyNumberFormat="1" applyBorder="1" applyAlignment="1">
      <alignment horizontal="center" vertical="center"/>
    </xf>
    <xf numFmtId="20" fontId="2" fillId="0" borderId="14" xfId="1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26" xfId="0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6" fillId="2" borderId="30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top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top" wrapText="1"/>
    </xf>
    <xf numFmtId="0" fontId="11" fillId="0" borderId="37" xfId="0" applyFont="1" applyBorder="1" applyAlignment="1">
      <alignment horizontal="right" vertical="top" wrapText="1"/>
    </xf>
    <xf numFmtId="0" fontId="11" fillId="0" borderId="38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49" fontId="0" fillId="0" borderId="0" xfId="0" applyNumberFormat="1"/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</cellXfs>
  <cellStyles count="2">
    <cellStyle name="Normál" xfId="0" builtinId="0"/>
    <cellStyle name="Normál 3" xfId="1" xr:uid="{00000000-0005-0000-0000-000001000000}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47625</xdr:rowOff>
    </xdr:from>
    <xdr:to>
      <xdr:col>15</xdr:col>
      <xdr:colOff>304800</xdr:colOff>
      <xdr:row>0</xdr:row>
      <xdr:rowOff>320040</xdr:rowOff>
    </xdr:to>
    <xdr:pic>
      <xdr:nvPicPr>
        <xdr:cNvPr id="2" name="Kép 1" descr="miskolc_logo_0.jpg">
          <a:extLst>
            <a:ext uri="{FF2B5EF4-FFF2-40B4-BE49-F238E27FC236}">
              <a16:creationId xmlns:a16="http://schemas.microsoft.com/office/drawing/2014/main" id="{FF16B4FA-C99A-42D1-AD2C-F2FF7EDAC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74995" y="47625"/>
          <a:ext cx="1105535" cy="27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0</xdr:row>
      <xdr:rowOff>66675</xdr:rowOff>
    </xdr:from>
    <xdr:to>
      <xdr:col>1</xdr:col>
      <xdr:colOff>640847</xdr:colOff>
      <xdr:row>0</xdr:row>
      <xdr:rowOff>304800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E7302DCD-EB90-426E-AB75-815D6AF6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100" y="66675"/>
          <a:ext cx="1006607" cy="23812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47625</xdr:rowOff>
    </xdr:from>
    <xdr:to>
      <xdr:col>15</xdr:col>
      <xdr:colOff>304800</xdr:colOff>
      <xdr:row>0</xdr:row>
      <xdr:rowOff>321866</xdr:rowOff>
    </xdr:to>
    <xdr:pic>
      <xdr:nvPicPr>
        <xdr:cNvPr id="2" name="Kép 1" descr="miskolc_logo_0.jpg">
          <a:extLst>
            <a:ext uri="{FF2B5EF4-FFF2-40B4-BE49-F238E27FC236}">
              <a16:creationId xmlns:a16="http://schemas.microsoft.com/office/drawing/2014/main" id="{E9574DDD-CE97-4BAD-BFFC-1A2C6B385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4991100" y="47625"/>
          <a:ext cx="1082675" cy="27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0</xdr:row>
      <xdr:rowOff>66675</xdr:rowOff>
    </xdr:from>
    <xdr:to>
      <xdr:col>1</xdr:col>
      <xdr:colOff>640847</xdr:colOff>
      <xdr:row>0</xdr:row>
      <xdr:rowOff>291950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2EC3BA82-A6F7-4459-B0D7-C392F1A7B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100" y="66675"/>
          <a:ext cx="993272" cy="22527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7"/>
  <sheetViews>
    <sheetView topLeftCell="A5" zoomScale="90" zoomScaleNormal="90" workbookViewId="0">
      <selection activeCell="X261" sqref="X261"/>
    </sheetView>
  </sheetViews>
  <sheetFormatPr defaultRowHeight="14.4" x14ac:dyDescent="0.3"/>
  <cols>
    <col min="1" max="1" width="5.88671875" customWidth="1"/>
    <col min="2" max="3" width="10.5546875" customWidth="1"/>
    <col min="4" max="4" width="2.44140625" customWidth="1"/>
    <col min="5" max="5" width="10.88671875" customWidth="1"/>
    <col min="6" max="6" width="9.5546875" customWidth="1"/>
    <col min="7" max="7" width="2.44140625" customWidth="1"/>
    <col min="8" max="8" width="5.88671875" style="18" customWidth="1"/>
    <col min="9" max="9" width="2.44140625" customWidth="1"/>
    <col min="10" max="16" width="5.5546875" style="18" customWidth="1"/>
    <col min="19" max="19" width="10.33203125" bestFit="1" customWidth="1"/>
    <col min="20" max="20" width="3" customWidth="1"/>
    <col min="21" max="21" width="4.6640625" customWidth="1"/>
    <col min="24" max="24" width="12.6640625" customWidth="1"/>
    <col min="25" max="25" width="11" customWidth="1"/>
  </cols>
  <sheetData>
    <row r="1" spans="1:28" ht="30" customHeight="1" thickBot="1" x14ac:dyDescent="0.35">
      <c r="A1" s="117" t="s">
        <v>20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9"/>
    </row>
    <row r="2" spans="1:28" ht="30" customHeight="1" thickBot="1" x14ac:dyDescent="0.35">
      <c r="A2" s="115" t="s">
        <v>0</v>
      </c>
      <c r="B2" s="116"/>
      <c r="C2" s="120" t="s">
        <v>67</v>
      </c>
      <c r="D2" s="121"/>
      <c r="E2" s="121"/>
      <c r="F2" s="121"/>
      <c r="G2" s="121"/>
      <c r="H2" s="121"/>
      <c r="I2" s="121"/>
      <c r="J2" s="121"/>
      <c r="K2" s="121"/>
      <c r="L2" s="122"/>
      <c r="M2" s="123" t="s">
        <v>1</v>
      </c>
      <c r="N2" s="124"/>
      <c r="O2" s="124"/>
      <c r="P2" s="125"/>
    </row>
    <row r="3" spans="1:28" ht="30" customHeight="1" thickBot="1" x14ac:dyDescent="0.35">
      <c r="A3" s="115" t="s">
        <v>2</v>
      </c>
      <c r="B3" s="116"/>
      <c r="C3" s="131" t="s">
        <v>68</v>
      </c>
      <c r="D3" s="132"/>
      <c r="E3" s="133"/>
      <c r="F3" s="55" t="s">
        <v>3</v>
      </c>
      <c r="G3" s="126">
        <v>45756</v>
      </c>
      <c r="H3" s="127"/>
      <c r="I3" s="127"/>
      <c r="J3" s="127"/>
      <c r="K3" s="127"/>
      <c r="L3" s="128"/>
      <c r="M3" s="129" t="s">
        <v>4</v>
      </c>
      <c r="N3" s="130"/>
      <c r="O3" s="97"/>
      <c r="P3" s="99"/>
    </row>
    <row r="4" spans="1:28" ht="30" customHeight="1" thickBot="1" x14ac:dyDescent="0.35">
      <c r="A4" s="115" t="s">
        <v>5</v>
      </c>
      <c r="B4" s="116"/>
      <c r="C4" s="108"/>
      <c r="D4" s="109"/>
      <c r="E4" s="40"/>
      <c r="F4" s="56" t="s">
        <v>6</v>
      </c>
      <c r="G4" s="97"/>
      <c r="H4" s="98"/>
      <c r="I4" s="98"/>
      <c r="J4" s="98"/>
      <c r="K4" s="98"/>
      <c r="L4" s="99"/>
      <c r="M4" s="38" t="s">
        <v>7</v>
      </c>
      <c r="N4" s="39"/>
      <c r="O4" s="100"/>
      <c r="P4" s="101"/>
      <c r="V4" s="102" t="s">
        <v>74</v>
      </c>
      <c r="W4" s="103"/>
      <c r="X4" s="103"/>
      <c r="Y4" s="104"/>
    </row>
    <row r="5" spans="1:28" ht="15" thickBot="1" x14ac:dyDescent="0.35">
      <c r="A5" s="97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  <c r="V5" s="105"/>
      <c r="W5" s="106"/>
      <c r="X5" s="106"/>
      <c r="Y5" s="107"/>
    </row>
    <row r="6" spans="1:28" ht="33.75" customHeight="1" x14ac:dyDescent="0.3">
      <c r="A6" s="110" t="s">
        <v>8</v>
      </c>
      <c r="B6" s="112" t="s">
        <v>9</v>
      </c>
      <c r="C6" s="112"/>
      <c r="D6" s="24"/>
      <c r="E6" s="113" t="s">
        <v>21</v>
      </c>
      <c r="F6" s="113" t="s">
        <v>10</v>
      </c>
      <c r="G6" s="25"/>
      <c r="H6" s="94" t="s">
        <v>39</v>
      </c>
      <c r="I6" s="95"/>
      <c r="J6" s="95"/>
      <c r="K6" s="95"/>
      <c r="L6" s="95"/>
      <c r="M6" s="95"/>
      <c r="N6" s="95"/>
      <c r="O6" s="95"/>
      <c r="P6" s="96"/>
      <c r="V6" s="86"/>
      <c r="W6" s="88"/>
      <c r="X6" s="90" t="s">
        <v>23</v>
      </c>
      <c r="Y6" s="92" t="s">
        <v>24</v>
      </c>
    </row>
    <row r="7" spans="1:28" ht="21" thickBot="1" x14ac:dyDescent="0.35">
      <c r="A7" s="111"/>
      <c r="B7" s="26" t="s">
        <v>11</v>
      </c>
      <c r="C7" s="26" t="s">
        <v>12</v>
      </c>
      <c r="D7" s="27"/>
      <c r="E7" s="114"/>
      <c r="F7" s="114"/>
      <c r="G7" s="28"/>
      <c r="H7" s="29" t="s">
        <v>22</v>
      </c>
      <c r="I7" s="29"/>
      <c r="J7" s="26" t="s">
        <v>13</v>
      </c>
      <c r="K7" s="26" t="s">
        <v>14</v>
      </c>
      <c r="L7" s="26" t="s">
        <v>15</v>
      </c>
      <c r="M7" s="26" t="s">
        <v>16</v>
      </c>
      <c r="N7" s="26" t="s">
        <v>17</v>
      </c>
      <c r="O7" s="26" t="s">
        <v>18</v>
      </c>
      <c r="P7" s="30" t="s">
        <v>19</v>
      </c>
      <c r="R7" s="1" t="s">
        <v>25</v>
      </c>
      <c r="S7" s="1" t="s">
        <v>26</v>
      </c>
      <c r="T7" s="18"/>
      <c r="V7" s="87"/>
      <c r="W7" s="89"/>
      <c r="X7" s="91"/>
      <c r="Y7" s="93"/>
    </row>
    <row r="8" spans="1:28" ht="15" x14ac:dyDescent="0.3">
      <c r="A8" s="31">
        <v>1</v>
      </c>
      <c r="B8" s="41">
        <v>4</v>
      </c>
      <c r="C8" s="57">
        <v>28</v>
      </c>
      <c r="D8" s="42"/>
      <c r="E8" s="58" t="s">
        <v>69</v>
      </c>
      <c r="F8" s="57">
        <v>61</v>
      </c>
      <c r="G8" s="42"/>
      <c r="H8" s="44">
        <v>4</v>
      </c>
      <c r="I8" s="42"/>
      <c r="J8" s="57"/>
      <c r="K8" s="57"/>
      <c r="L8" s="57"/>
      <c r="M8" s="57"/>
      <c r="N8" s="57"/>
      <c r="O8" s="57"/>
      <c r="P8" s="59"/>
      <c r="R8" s="2">
        <f>TIME(B8,C8,0)</f>
        <v>0.18611111111111112</v>
      </c>
      <c r="S8" s="1">
        <f>H8</f>
        <v>4</v>
      </c>
      <c r="T8" s="18"/>
      <c r="V8" s="3">
        <v>0.17708333333333334</v>
      </c>
      <c r="W8" s="4">
        <v>0.1875</v>
      </c>
      <c r="X8" s="20">
        <f>SUMIFS(S$8:S$187,$R$8:$R$187,"&gt;="&amp;$V8,$R$8:$R$187,"&lt;="&amp;$W8)</f>
        <v>4</v>
      </c>
      <c r="Y8" s="5"/>
      <c r="AA8" s="22"/>
      <c r="AB8" t="s">
        <v>37</v>
      </c>
    </row>
    <row r="9" spans="1:28" ht="15" x14ac:dyDescent="0.3">
      <c r="A9" s="32">
        <v>2</v>
      </c>
      <c r="B9" s="50">
        <v>4</v>
      </c>
      <c r="C9" s="60">
        <v>40</v>
      </c>
      <c r="D9" s="45"/>
      <c r="E9" s="61" t="s">
        <v>69</v>
      </c>
      <c r="F9" s="60">
        <v>61</v>
      </c>
      <c r="G9" s="45"/>
      <c r="H9" s="44">
        <v>2</v>
      </c>
      <c r="I9" s="45"/>
      <c r="J9" s="60"/>
      <c r="K9" s="60"/>
      <c r="L9" s="60"/>
      <c r="M9" s="60"/>
      <c r="N9" s="60"/>
      <c r="O9" s="60"/>
      <c r="P9" s="62"/>
      <c r="R9" s="2">
        <f t="shared" ref="R9:R72" si="0">TIME(B9,C9,0)</f>
        <v>0.19444444444444445</v>
      </c>
      <c r="S9" s="1">
        <f t="shared" ref="S9:S28" si="1">H9</f>
        <v>2</v>
      </c>
      <c r="T9" s="18"/>
      <c r="V9" s="10">
        <v>0.1875</v>
      </c>
      <c r="W9" s="11">
        <v>0.19791666666666666</v>
      </c>
      <c r="X9" s="76">
        <f>SUMIFS(S$8:S$247,$R$8:$R$247,"&gt;"&amp;$V9,$R$8:$R$247,"&lt;="&amp;$W9)</f>
        <v>2</v>
      </c>
      <c r="Y9" s="54"/>
    </row>
    <row r="10" spans="1:28" ht="15" x14ac:dyDescent="0.3">
      <c r="A10" s="32">
        <v>3</v>
      </c>
      <c r="B10" s="44">
        <v>5</v>
      </c>
      <c r="C10" s="60">
        <v>14</v>
      </c>
      <c r="D10" s="63"/>
      <c r="E10" s="61" t="s">
        <v>69</v>
      </c>
      <c r="F10" s="60">
        <v>61</v>
      </c>
      <c r="G10" s="63"/>
      <c r="H10" s="44">
        <v>9</v>
      </c>
      <c r="I10" s="63"/>
      <c r="J10" s="60"/>
      <c r="K10" s="60"/>
      <c r="L10" s="60"/>
      <c r="M10" s="60"/>
      <c r="N10" s="60"/>
      <c r="O10" s="60"/>
      <c r="P10" s="62"/>
      <c r="R10" s="2">
        <f t="shared" si="0"/>
        <v>0.21805555555555556</v>
      </c>
      <c r="S10" s="1">
        <f t="shared" si="1"/>
        <v>9</v>
      </c>
      <c r="T10" s="18"/>
      <c r="V10" s="6">
        <v>0.19791666666666666</v>
      </c>
      <c r="W10" s="7">
        <v>0.20833333333333334</v>
      </c>
      <c r="X10" s="76">
        <f t="shared" ref="X10:X73" si="2">SUMIFS(S$8:S$247,$R$8:$R$247,"&gt;"&amp;$V10,$R$8:$R$247,"&lt;="&amp;$W10)</f>
        <v>0</v>
      </c>
      <c r="Y10" s="9"/>
      <c r="AA10" s="23"/>
      <c r="AB10" t="s">
        <v>38</v>
      </c>
    </row>
    <row r="11" spans="1:28" ht="15" x14ac:dyDescent="0.3">
      <c r="A11" s="32">
        <v>4</v>
      </c>
      <c r="B11" s="50">
        <v>5</v>
      </c>
      <c r="C11" s="60">
        <v>25</v>
      </c>
      <c r="D11" s="45"/>
      <c r="E11" s="61" t="s">
        <v>69</v>
      </c>
      <c r="F11" s="60">
        <v>17</v>
      </c>
      <c r="G11" s="45"/>
      <c r="H11" s="44"/>
      <c r="I11" s="45"/>
      <c r="J11" s="60"/>
      <c r="K11" s="60" t="s">
        <v>70</v>
      </c>
      <c r="L11" s="60"/>
      <c r="M11" s="60"/>
      <c r="N11" s="60"/>
      <c r="O11" s="60"/>
      <c r="P11" s="62"/>
      <c r="R11" s="2">
        <f t="shared" si="0"/>
        <v>0.22569444444444445</v>
      </c>
      <c r="S11" s="1">
        <f>IF(J11="X",VLOOKUP($J$7,kategóriák!G:H,2,FALSE),IF(K11="X",VLOOKUP($K$7,kategóriák!G:H,2,FALSE),IF(L11="X",VLOOKUP($L$7,kategóriák!G:H,2,FALSE),IF(M11="X",VLOOKUP($M$7,kategóriák!G:H,2,FALSE),IF(N11="X",VLOOKUP($N$7,kategóriák!G:H,2,FALSE),IF(O11="X",VLOOKUP($O$7,kategóriák!G:H,2,FALSE),IF(P11="X",VLOOKUP($P$7,kategóriák!G:H,2,FALSE),"0")))))))</f>
        <v>38</v>
      </c>
      <c r="T11" s="18"/>
      <c r="V11" s="10">
        <v>0.20833333333333334</v>
      </c>
      <c r="W11" s="11">
        <v>0.21875</v>
      </c>
      <c r="X11" s="76">
        <f t="shared" si="2"/>
        <v>9</v>
      </c>
      <c r="Y11" s="9"/>
    </row>
    <row r="12" spans="1:28" ht="15" x14ac:dyDescent="0.3">
      <c r="A12" s="32">
        <v>5</v>
      </c>
      <c r="B12" s="44">
        <v>5</v>
      </c>
      <c r="C12" s="60">
        <v>28</v>
      </c>
      <c r="D12" s="63"/>
      <c r="E12" s="61" t="s">
        <v>69</v>
      </c>
      <c r="F12" s="60">
        <v>17</v>
      </c>
      <c r="G12" s="63"/>
      <c r="H12" s="44">
        <v>2</v>
      </c>
      <c r="I12" s="63"/>
      <c r="J12" s="60"/>
      <c r="K12" s="60"/>
      <c r="L12" s="60"/>
      <c r="M12" s="60"/>
      <c r="N12" s="60"/>
      <c r="O12" s="60"/>
      <c r="P12" s="62"/>
      <c r="R12" s="2">
        <f t="shared" si="0"/>
        <v>0.22777777777777777</v>
      </c>
      <c r="S12" s="1">
        <f t="shared" si="1"/>
        <v>2</v>
      </c>
      <c r="T12" s="18"/>
      <c r="V12" s="6">
        <v>0.21875</v>
      </c>
      <c r="W12" s="7">
        <v>0.22916666666666666</v>
      </c>
      <c r="X12" s="76">
        <f t="shared" si="2"/>
        <v>40</v>
      </c>
      <c r="Y12" s="9">
        <f>SUM(X9:X12)</f>
        <v>51</v>
      </c>
    </row>
    <row r="13" spans="1:28" ht="15" x14ac:dyDescent="0.3">
      <c r="A13" s="32">
        <v>6</v>
      </c>
      <c r="B13" s="44">
        <v>5</v>
      </c>
      <c r="C13" s="60">
        <v>35</v>
      </c>
      <c r="D13" s="45"/>
      <c r="E13" s="61" t="s">
        <v>69</v>
      </c>
      <c r="F13" s="60">
        <v>61</v>
      </c>
      <c r="G13" s="45"/>
      <c r="H13" s="44">
        <v>14</v>
      </c>
      <c r="I13" s="45"/>
      <c r="J13" s="60"/>
      <c r="K13" s="60"/>
      <c r="L13" s="60"/>
      <c r="M13" s="60"/>
      <c r="N13" s="60"/>
      <c r="O13" s="60"/>
      <c r="P13" s="62"/>
      <c r="R13" s="2">
        <f t="shared" si="0"/>
        <v>0.2326388888888889</v>
      </c>
      <c r="S13" s="1">
        <f t="shared" si="1"/>
        <v>14</v>
      </c>
      <c r="T13" s="18"/>
      <c r="V13" s="6">
        <v>0.22916666666666666</v>
      </c>
      <c r="W13" s="7">
        <v>0.23958333333333334</v>
      </c>
      <c r="X13" s="76">
        <f t="shared" si="2"/>
        <v>35</v>
      </c>
      <c r="Y13" s="9">
        <f t="shared" ref="Y13:Y25" si="3">SUM(X10:X13)</f>
        <v>84</v>
      </c>
    </row>
    <row r="14" spans="1:28" ht="15" x14ac:dyDescent="0.3">
      <c r="A14" s="32">
        <v>7</v>
      </c>
      <c r="B14" s="44">
        <v>5</v>
      </c>
      <c r="C14" s="60">
        <v>44</v>
      </c>
      <c r="D14" s="63"/>
      <c r="E14" s="61" t="s">
        <v>69</v>
      </c>
      <c r="F14" s="60">
        <v>17</v>
      </c>
      <c r="G14" s="63"/>
      <c r="H14" s="44">
        <v>21</v>
      </c>
      <c r="I14" s="63"/>
      <c r="J14" s="60"/>
      <c r="K14" s="60"/>
      <c r="L14" s="60"/>
      <c r="M14" s="60"/>
      <c r="N14" s="60"/>
      <c r="O14" s="60"/>
      <c r="P14" s="62"/>
      <c r="R14" s="2">
        <f t="shared" si="0"/>
        <v>0.2388888888888889</v>
      </c>
      <c r="S14" s="1">
        <f t="shared" si="1"/>
        <v>21</v>
      </c>
      <c r="T14" s="18"/>
      <c r="V14" s="6">
        <v>0.23958333333333334</v>
      </c>
      <c r="W14" s="7">
        <v>0.25</v>
      </c>
      <c r="X14" s="76">
        <f t="shared" si="2"/>
        <v>44</v>
      </c>
      <c r="Y14" s="9">
        <f t="shared" si="3"/>
        <v>128</v>
      </c>
    </row>
    <row r="15" spans="1:28" ht="15" x14ac:dyDescent="0.3">
      <c r="A15" s="32">
        <v>8</v>
      </c>
      <c r="B15" s="44">
        <v>5</v>
      </c>
      <c r="C15" s="60">
        <v>56</v>
      </c>
      <c r="D15" s="45"/>
      <c r="E15" s="61" t="s">
        <v>69</v>
      </c>
      <c r="F15" s="60">
        <v>61</v>
      </c>
      <c r="G15" s="45"/>
      <c r="H15" s="44"/>
      <c r="I15" s="45"/>
      <c r="J15" s="60"/>
      <c r="K15" s="60" t="s">
        <v>70</v>
      </c>
      <c r="L15" s="60"/>
      <c r="M15" s="60"/>
      <c r="N15" s="60"/>
      <c r="O15" s="60"/>
      <c r="P15" s="62"/>
      <c r="R15" s="2">
        <f t="shared" si="0"/>
        <v>0.24722222222222223</v>
      </c>
      <c r="S15" s="1">
        <f>IF(J15="X",VLOOKUP($J$7,kategóriák!G:H,2,FALSE),IF(K15="X",VLOOKUP($K$7,kategóriák!G:H,2,FALSE),IF(L15="X",VLOOKUP($L$7,kategóriák!G:H,2,FALSE),IF(M15="X",VLOOKUP($M$7,kategóriák!G:H,2,FALSE),IF(N15="X",VLOOKUP($N$7,kategóriák!G:H,2,FALSE),IF(O15="X",VLOOKUP($O$7,kategóriák!G:H,2,FALSE),IF(P15="X",VLOOKUP($P$7,kategóriák!G:H,2,FALSE),"0")))))))</f>
        <v>38</v>
      </c>
      <c r="T15" s="18"/>
      <c r="V15" s="10">
        <v>0.25</v>
      </c>
      <c r="W15" s="11">
        <v>0.26041666666666669</v>
      </c>
      <c r="X15" s="76">
        <f t="shared" si="2"/>
        <v>53</v>
      </c>
      <c r="Y15" s="9">
        <f t="shared" si="3"/>
        <v>172</v>
      </c>
    </row>
    <row r="16" spans="1:28" ht="15" x14ac:dyDescent="0.3">
      <c r="A16" s="32">
        <v>9</v>
      </c>
      <c r="B16" s="50">
        <v>5</v>
      </c>
      <c r="C16" s="60">
        <v>58</v>
      </c>
      <c r="D16" s="63"/>
      <c r="E16" s="61" t="s">
        <v>69</v>
      </c>
      <c r="F16" s="60">
        <v>17</v>
      </c>
      <c r="G16" s="63"/>
      <c r="H16" s="44">
        <v>6</v>
      </c>
      <c r="I16" s="63"/>
      <c r="J16" s="60"/>
      <c r="K16" s="60"/>
      <c r="L16" s="60"/>
      <c r="M16" s="60"/>
      <c r="N16" s="60"/>
      <c r="O16" s="60"/>
      <c r="P16" s="62"/>
      <c r="R16" s="2">
        <f t="shared" si="0"/>
        <v>0.24861111111111112</v>
      </c>
      <c r="S16" s="1">
        <f t="shared" si="1"/>
        <v>6</v>
      </c>
      <c r="T16" s="18"/>
      <c r="V16" s="6">
        <v>0.26041666666666669</v>
      </c>
      <c r="W16" s="7">
        <v>0.27083333333333331</v>
      </c>
      <c r="X16" s="76">
        <f t="shared" si="2"/>
        <v>63</v>
      </c>
      <c r="Y16" s="9">
        <f t="shared" si="3"/>
        <v>195</v>
      </c>
    </row>
    <row r="17" spans="1:25" ht="15.6" thickBot="1" x14ac:dyDescent="0.35">
      <c r="A17" s="33">
        <v>10</v>
      </c>
      <c r="B17" s="47">
        <v>6</v>
      </c>
      <c r="C17" s="64">
        <v>5</v>
      </c>
      <c r="D17" s="48"/>
      <c r="E17" s="65" t="s">
        <v>71</v>
      </c>
      <c r="F17" s="64">
        <v>17</v>
      </c>
      <c r="G17" s="48"/>
      <c r="H17" s="47"/>
      <c r="I17" s="48"/>
      <c r="J17" s="64"/>
      <c r="K17" s="64" t="s">
        <v>70</v>
      </c>
      <c r="L17" s="64"/>
      <c r="M17" s="64"/>
      <c r="N17" s="64"/>
      <c r="O17" s="64"/>
      <c r="P17" s="66"/>
      <c r="R17" s="2">
        <f t="shared" si="0"/>
        <v>0.25347222222222221</v>
      </c>
      <c r="S17" s="1">
        <f>IF(J17="X",VLOOKUP($J$7,kategóriák!K:L,2,FALSE),IF(K17="X",VLOOKUP($K$7,kategóriák!K:L,2,FALSE),IF(L17="X",VLOOKUP($L$7,kategóriák!K:L,2,FALSE),IF(M17="X",VLOOKUP($M$7,kategóriák!K:L,2,FALSE),IF(N17="X",VLOOKUP($N$7,kategóriák!K:L,2,FALSE),IF(O17="X",VLOOKUP($O$7,kategóriák!K:L,2,FALSE),IF(P17="X",VLOOKUP($P$7,kategóriák!K:L,2,FALSE),"0")))))))</f>
        <v>38</v>
      </c>
      <c r="T17" s="18"/>
      <c r="V17" s="6">
        <v>0.27083333333333331</v>
      </c>
      <c r="W17" s="7">
        <v>0.28125</v>
      </c>
      <c r="X17" s="76">
        <f t="shared" si="2"/>
        <v>136</v>
      </c>
      <c r="Y17" s="9">
        <f t="shared" si="3"/>
        <v>296</v>
      </c>
    </row>
    <row r="18" spans="1:25" ht="15" x14ac:dyDescent="0.3">
      <c r="A18" s="34">
        <v>11</v>
      </c>
      <c r="B18" s="50">
        <v>6</v>
      </c>
      <c r="C18" s="67">
        <v>15</v>
      </c>
      <c r="D18" s="63"/>
      <c r="E18" s="68" t="s">
        <v>69</v>
      </c>
      <c r="F18" s="67">
        <v>61</v>
      </c>
      <c r="G18" s="63"/>
      <c r="H18" s="50">
        <v>15</v>
      </c>
      <c r="I18" s="63"/>
      <c r="J18" s="67"/>
      <c r="K18" s="67"/>
      <c r="L18" s="67"/>
      <c r="M18" s="67"/>
      <c r="N18" s="67"/>
      <c r="O18" s="67"/>
      <c r="P18" s="69"/>
      <c r="R18" s="2">
        <f t="shared" si="0"/>
        <v>0.26041666666666669</v>
      </c>
      <c r="S18" s="1">
        <f t="shared" si="1"/>
        <v>15</v>
      </c>
      <c r="T18" s="18"/>
      <c r="V18" s="6">
        <v>0.28125</v>
      </c>
      <c r="W18" s="7">
        <v>0.29166666666666669</v>
      </c>
      <c r="X18" s="76">
        <f t="shared" si="2"/>
        <v>94</v>
      </c>
      <c r="Y18" s="9">
        <f t="shared" si="3"/>
        <v>346</v>
      </c>
    </row>
    <row r="19" spans="1:25" ht="15" x14ac:dyDescent="0.3">
      <c r="A19" s="32">
        <v>12</v>
      </c>
      <c r="B19" s="50">
        <v>6</v>
      </c>
      <c r="C19" s="60">
        <v>22</v>
      </c>
      <c r="D19" s="45"/>
      <c r="E19" s="61" t="s">
        <v>71</v>
      </c>
      <c r="F19" s="60">
        <v>17</v>
      </c>
      <c r="G19" s="45"/>
      <c r="H19" s="44"/>
      <c r="I19" s="45"/>
      <c r="J19" s="60"/>
      <c r="K19" s="60"/>
      <c r="L19" s="60" t="s">
        <v>70</v>
      </c>
      <c r="M19" s="60"/>
      <c r="N19" s="60"/>
      <c r="O19" s="60"/>
      <c r="P19" s="62"/>
      <c r="R19" s="2">
        <f t="shared" si="0"/>
        <v>0.26527777777777778</v>
      </c>
      <c r="S19" s="1">
        <f>IF(J19="X",VLOOKUP($J$7,kategóriák!K:L,2,FALSE),IF(K19="X",VLOOKUP($K$7,kategóriák!K:L,2,FALSE),IF(L19="X",VLOOKUP($L$7,kategóriák!K:L,2,FALSE),IF(M19="X",VLOOKUP($M$7,kategóriák!K:L,2,FALSE),IF(N19="X",VLOOKUP($N$7,kategóriák!K:L,2,FALSE),IF(O19="X",VLOOKUP($O$7,kategóriák!K:L,2,FALSE),IF(P19="X",VLOOKUP($P$7,kategóriák!K:L,2,FALSE),"0")))))))</f>
        <v>60</v>
      </c>
      <c r="T19" s="18"/>
      <c r="V19" s="10">
        <v>0.29166666666666702</v>
      </c>
      <c r="W19" s="11">
        <v>0.30208333333333398</v>
      </c>
      <c r="X19" s="76">
        <f t="shared" si="2"/>
        <v>152</v>
      </c>
      <c r="Y19" s="9">
        <f t="shared" si="3"/>
        <v>445</v>
      </c>
    </row>
    <row r="20" spans="1:25" ht="15" x14ac:dyDescent="0.3">
      <c r="A20" s="32">
        <v>13</v>
      </c>
      <c r="B20" s="50">
        <v>6</v>
      </c>
      <c r="C20" s="60">
        <v>23</v>
      </c>
      <c r="D20" s="63"/>
      <c r="E20" s="61" t="s">
        <v>69</v>
      </c>
      <c r="F20" s="60">
        <v>61</v>
      </c>
      <c r="G20" s="63"/>
      <c r="H20" s="44">
        <v>3</v>
      </c>
      <c r="I20" s="63"/>
      <c r="J20" s="60"/>
      <c r="K20" s="60"/>
      <c r="L20" s="60"/>
      <c r="M20" s="60"/>
      <c r="N20" s="60"/>
      <c r="O20" s="60"/>
      <c r="P20" s="62"/>
      <c r="R20" s="2">
        <f t="shared" si="0"/>
        <v>0.26597222222222222</v>
      </c>
      <c r="S20" s="1">
        <f t="shared" si="1"/>
        <v>3</v>
      </c>
      <c r="T20" s="18"/>
      <c r="V20" s="6">
        <v>0.30208333333333398</v>
      </c>
      <c r="W20" s="7">
        <v>0.312500000000001</v>
      </c>
      <c r="X20" s="76">
        <f t="shared" si="2"/>
        <v>285</v>
      </c>
      <c r="Y20" s="9">
        <f t="shared" si="3"/>
        <v>667</v>
      </c>
    </row>
    <row r="21" spans="1:25" ht="15" x14ac:dyDescent="0.3">
      <c r="A21" s="32">
        <v>14</v>
      </c>
      <c r="B21" s="50">
        <v>6</v>
      </c>
      <c r="C21" s="60">
        <v>36</v>
      </c>
      <c r="D21" s="45"/>
      <c r="E21" s="61" t="s">
        <v>69</v>
      </c>
      <c r="F21" s="60">
        <v>61</v>
      </c>
      <c r="G21" s="45"/>
      <c r="H21" s="44"/>
      <c r="I21" s="45"/>
      <c r="J21" s="60"/>
      <c r="K21" s="60" t="s">
        <v>70</v>
      </c>
      <c r="L21" s="60"/>
      <c r="M21" s="60"/>
      <c r="N21" s="60"/>
      <c r="O21" s="60"/>
      <c r="P21" s="62"/>
      <c r="R21" s="2">
        <f t="shared" si="0"/>
        <v>0.27500000000000002</v>
      </c>
      <c r="S21" s="1">
        <f>IF(J21="X",VLOOKUP($J$7,kategóriák!G:H,2,FALSE),IF(K21="X",VLOOKUP($K$7,kategóriák!G:H,2,FALSE),IF(L21="X",VLOOKUP($L$7,kategóriák!G:H,2,FALSE),IF(M21="X",VLOOKUP($M$7,kategóriák!G:H,2,FALSE),IF(N21="X",VLOOKUP($N$7,kategóriák!G:H,2,FALSE),IF(O21="X",VLOOKUP($O$7,kategóriák!G:H,2,FALSE),IF(P21="X",VLOOKUP($P$7,kategóriák!G:H,2,FALSE),"0")))))))</f>
        <v>38</v>
      </c>
      <c r="T21" s="18"/>
      <c r="V21" s="6">
        <v>0.312500000000001</v>
      </c>
      <c r="W21" s="7">
        <v>0.32291666666666802</v>
      </c>
      <c r="X21" s="76">
        <f t="shared" si="2"/>
        <v>290</v>
      </c>
      <c r="Y21" s="9">
        <f t="shared" si="3"/>
        <v>821</v>
      </c>
    </row>
    <row r="22" spans="1:25" ht="15" x14ac:dyDescent="0.3">
      <c r="A22" s="32">
        <v>15</v>
      </c>
      <c r="B22" s="50">
        <v>6</v>
      </c>
      <c r="C22" s="60">
        <v>37</v>
      </c>
      <c r="D22" s="63"/>
      <c r="E22" s="61" t="s">
        <v>69</v>
      </c>
      <c r="F22" s="60">
        <v>61</v>
      </c>
      <c r="G22" s="63"/>
      <c r="H22" s="44">
        <v>22</v>
      </c>
      <c r="I22" s="63"/>
      <c r="J22" s="60"/>
      <c r="K22" s="60"/>
      <c r="L22" s="60"/>
      <c r="M22" s="60"/>
      <c r="N22" s="60"/>
      <c r="O22" s="60"/>
      <c r="P22" s="62"/>
      <c r="R22" s="2">
        <f t="shared" si="0"/>
        <v>0.27569444444444446</v>
      </c>
      <c r="S22" s="1">
        <f t="shared" si="1"/>
        <v>22</v>
      </c>
      <c r="T22" s="18"/>
      <c r="V22" s="6">
        <v>0.32291666666666802</v>
      </c>
      <c r="W22" s="7">
        <v>0.33333333333333498</v>
      </c>
      <c r="X22" s="76">
        <f t="shared" si="2"/>
        <v>400</v>
      </c>
      <c r="Y22" s="9">
        <f t="shared" si="3"/>
        <v>1127</v>
      </c>
    </row>
    <row r="23" spans="1:25" ht="15" x14ac:dyDescent="0.3">
      <c r="A23" s="32">
        <v>16</v>
      </c>
      <c r="B23" s="50">
        <v>6</v>
      </c>
      <c r="C23" s="60">
        <v>40</v>
      </c>
      <c r="D23" s="45"/>
      <c r="E23" s="61" t="s">
        <v>71</v>
      </c>
      <c r="F23" s="60">
        <v>17</v>
      </c>
      <c r="G23" s="45"/>
      <c r="H23" s="44"/>
      <c r="I23" s="45"/>
      <c r="J23" s="60"/>
      <c r="K23" s="60" t="s">
        <v>70</v>
      </c>
      <c r="L23" s="60"/>
      <c r="M23" s="60"/>
      <c r="N23" s="60"/>
      <c r="O23" s="60"/>
      <c r="P23" s="62"/>
      <c r="R23" s="2">
        <f t="shared" si="0"/>
        <v>0.27777777777777779</v>
      </c>
      <c r="S23" s="1">
        <f>IF(J23="X",VLOOKUP($J$7,kategóriák!K:L,2,FALSE),IF(K23="X",VLOOKUP($K$7,kategóriák!K:L,2,FALSE),IF(L23="X",VLOOKUP($L$7,kategóriák!K:L,2,FALSE),IF(M23="X",VLOOKUP($M$7,kategóriák!K:L,2,FALSE),IF(N23="X",VLOOKUP($N$7,kategóriák!K:L,2,FALSE),IF(O23="X",VLOOKUP($O$7,kategóriák!K:L,2,FALSE),IF(P23="X",VLOOKUP($P$7,kategóriák!K:L,2,FALSE),"0")))))))</f>
        <v>38</v>
      </c>
      <c r="T23" s="18"/>
      <c r="V23" s="6">
        <v>0.33333333333333498</v>
      </c>
      <c r="W23" s="7">
        <v>0.343750000000002</v>
      </c>
      <c r="X23" s="76">
        <f t="shared" si="2"/>
        <v>343</v>
      </c>
      <c r="Y23" s="9">
        <f t="shared" si="3"/>
        <v>1318</v>
      </c>
    </row>
    <row r="24" spans="1:25" ht="15" x14ac:dyDescent="0.3">
      <c r="A24" s="32">
        <v>17</v>
      </c>
      <c r="B24" s="44">
        <v>6</v>
      </c>
      <c r="C24" s="60">
        <v>43</v>
      </c>
      <c r="D24" s="63"/>
      <c r="E24" s="61" t="s">
        <v>69</v>
      </c>
      <c r="F24" s="60">
        <v>6</v>
      </c>
      <c r="G24" s="63"/>
      <c r="H24" s="44"/>
      <c r="I24" s="63"/>
      <c r="J24" s="60"/>
      <c r="K24" s="60" t="s">
        <v>70</v>
      </c>
      <c r="L24" s="60"/>
      <c r="M24" s="60"/>
      <c r="N24" s="60"/>
      <c r="O24" s="60"/>
      <c r="P24" s="62"/>
      <c r="R24" s="2">
        <f t="shared" si="0"/>
        <v>0.27986111111111112</v>
      </c>
      <c r="S24" s="1">
        <f>IF(J24="X",VLOOKUP($J$7,kategóriák!G:H,2,FALSE),IF(K24="X",VLOOKUP($K$7,kategóriák!G:H,2,FALSE),IF(L24="X",VLOOKUP($L$7,kategóriák!G:H,2,FALSE),IF(M24="X",VLOOKUP($M$7,kategóriák!G:H,2,FALSE),IF(N24="X",VLOOKUP($N$7,kategóriák!G:H,2,FALSE),IF(O24="X",VLOOKUP($O$7,kategóriák!G:H,2,FALSE),IF(P24="X",VLOOKUP($P$7,kategóriák!G:H,2,FALSE),"0")))))))</f>
        <v>38</v>
      </c>
      <c r="T24" s="18"/>
      <c r="V24" s="6">
        <v>0.343750000000002</v>
      </c>
      <c r="W24" s="7">
        <v>0.35416666666666902</v>
      </c>
      <c r="X24" s="76">
        <f t="shared" si="2"/>
        <v>240</v>
      </c>
      <c r="Y24" s="9">
        <f t="shared" si="3"/>
        <v>1273</v>
      </c>
    </row>
    <row r="25" spans="1:25" ht="15" x14ac:dyDescent="0.3">
      <c r="A25" s="32">
        <v>18</v>
      </c>
      <c r="B25" s="50">
        <v>6</v>
      </c>
      <c r="C25" s="60">
        <v>47</v>
      </c>
      <c r="D25" s="45"/>
      <c r="E25" s="61" t="s">
        <v>71</v>
      </c>
      <c r="F25" s="60">
        <v>17</v>
      </c>
      <c r="G25" s="45"/>
      <c r="H25" s="44"/>
      <c r="I25" s="45"/>
      <c r="J25" s="60"/>
      <c r="K25" s="60" t="s">
        <v>70</v>
      </c>
      <c r="L25" s="60"/>
      <c r="M25" s="60"/>
      <c r="N25" s="60"/>
      <c r="O25" s="60"/>
      <c r="P25" s="62"/>
      <c r="R25" s="2">
        <f t="shared" si="0"/>
        <v>0.28263888888888888</v>
      </c>
      <c r="S25" s="1">
        <f>IF(J25="X",VLOOKUP($J$7,kategóriák!K:L,2,FALSE),IF(K25="X",VLOOKUP($K$7,kategóriák!K:L,2,FALSE),IF(L25="X",VLOOKUP($L$7,kategóriák!K:L,2,FALSE),IF(M25="X",VLOOKUP($M$7,kategóriák!K:L,2,FALSE),IF(N25="X",VLOOKUP($N$7,kategóriák!K:L,2,FALSE),IF(O25="X",VLOOKUP($O$7,kategóriák!K:L,2,FALSE),IF(P25="X",VLOOKUP($P$7,kategóriák!K:L,2,FALSE),"0")))))))</f>
        <v>38</v>
      </c>
      <c r="T25" s="18"/>
      <c r="V25" s="6">
        <v>0.35416666666666902</v>
      </c>
      <c r="W25" s="7">
        <v>0.36458333333333598</v>
      </c>
      <c r="X25" s="76">
        <f t="shared" si="2"/>
        <v>215</v>
      </c>
      <c r="Y25" s="9">
        <f t="shared" si="3"/>
        <v>1198</v>
      </c>
    </row>
    <row r="26" spans="1:25" ht="15" x14ac:dyDescent="0.3">
      <c r="A26" s="32">
        <v>19</v>
      </c>
      <c r="B26" s="50">
        <v>6</v>
      </c>
      <c r="C26" s="60">
        <v>51</v>
      </c>
      <c r="D26" s="63"/>
      <c r="E26" s="61" t="s">
        <v>69</v>
      </c>
      <c r="F26" s="60">
        <v>61</v>
      </c>
      <c r="G26" s="63"/>
      <c r="H26" s="44">
        <v>10</v>
      </c>
      <c r="I26" s="63"/>
      <c r="J26" s="60"/>
      <c r="K26" s="60"/>
      <c r="L26" s="60"/>
      <c r="M26" s="60"/>
      <c r="N26" s="60"/>
      <c r="O26" s="60"/>
      <c r="P26" s="62"/>
      <c r="R26" s="2">
        <f t="shared" si="0"/>
        <v>0.28541666666666665</v>
      </c>
      <c r="S26" s="1">
        <f t="shared" si="1"/>
        <v>10</v>
      </c>
      <c r="T26" s="18"/>
      <c r="V26" s="6">
        <v>0.36458333333333598</v>
      </c>
      <c r="W26" s="7">
        <v>0.375000000000003</v>
      </c>
      <c r="X26" s="76">
        <f t="shared" si="2"/>
        <v>500</v>
      </c>
      <c r="Y26" s="9">
        <f t="shared" ref="Y26:Y88" si="4">SUM(X23:X26)</f>
        <v>1298</v>
      </c>
    </row>
    <row r="27" spans="1:25" ht="15.6" thickBot="1" x14ac:dyDescent="0.35">
      <c r="A27" s="33">
        <v>20</v>
      </c>
      <c r="B27" s="70">
        <v>6</v>
      </c>
      <c r="C27" s="64">
        <v>56</v>
      </c>
      <c r="D27" s="48"/>
      <c r="E27" s="65" t="s">
        <v>71</v>
      </c>
      <c r="F27" s="64">
        <v>17</v>
      </c>
      <c r="G27" s="48"/>
      <c r="H27" s="47"/>
      <c r="I27" s="48"/>
      <c r="J27" s="64"/>
      <c r="K27" s="64" t="s">
        <v>70</v>
      </c>
      <c r="L27" s="64"/>
      <c r="M27" s="64"/>
      <c r="N27" s="64"/>
      <c r="O27" s="64"/>
      <c r="P27" s="66"/>
      <c r="R27" s="2">
        <f t="shared" si="0"/>
        <v>0.28888888888888886</v>
      </c>
      <c r="S27" s="1">
        <f>IF(J27="X",VLOOKUP($J$7,kategóriák!K:L,2,FALSE),IF(K27="X",VLOOKUP($K$7,kategóriák!K:L,2,FALSE),IF(L27="X",VLOOKUP($L$7,kategóriák!K:L,2,FALSE),IF(M27="X",VLOOKUP($M$7,kategóriák!K:L,2,FALSE),IF(N27="X",VLOOKUP($N$7,kategóriák!K:L,2,FALSE),IF(O27="X",VLOOKUP($O$7,kategóriák!K:L,2,FALSE),IF(P27="X",VLOOKUP($P$7,kategóriák!K:L,2,FALSE),"0")))))))</f>
        <v>38</v>
      </c>
      <c r="T27" s="18"/>
      <c r="V27" s="6">
        <v>0.375000000000003</v>
      </c>
      <c r="W27" s="7">
        <v>0.38541666666667002</v>
      </c>
      <c r="X27" s="76">
        <f t="shared" si="2"/>
        <v>158</v>
      </c>
      <c r="Y27" s="9">
        <f t="shared" si="4"/>
        <v>1113</v>
      </c>
    </row>
    <row r="28" spans="1:25" ht="15" x14ac:dyDescent="0.3">
      <c r="A28" s="34">
        <v>21</v>
      </c>
      <c r="B28" s="50">
        <v>6</v>
      </c>
      <c r="C28" s="67">
        <v>58</v>
      </c>
      <c r="D28" s="63"/>
      <c r="E28" s="68" t="s">
        <v>69</v>
      </c>
      <c r="F28" s="67">
        <v>61</v>
      </c>
      <c r="G28" s="63"/>
      <c r="H28" s="50">
        <v>8</v>
      </c>
      <c r="I28" s="63"/>
      <c r="J28" s="67"/>
      <c r="K28" s="67"/>
      <c r="L28" s="67"/>
      <c r="M28" s="67"/>
      <c r="N28" s="67"/>
      <c r="O28" s="67"/>
      <c r="P28" s="69"/>
      <c r="R28" s="2">
        <f t="shared" si="0"/>
        <v>0.2902777777777778</v>
      </c>
      <c r="S28" s="1">
        <f t="shared" si="1"/>
        <v>8</v>
      </c>
      <c r="T28" s="18"/>
      <c r="V28" s="6">
        <v>0.38541666666667002</v>
      </c>
      <c r="W28" s="7">
        <v>0.39583333333333698</v>
      </c>
      <c r="X28" s="76">
        <f t="shared" si="2"/>
        <v>216</v>
      </c>
      <c r="Y28" s="9">
        <f t="shared" si="4"/>
        <v>1089</v>
      </c>
    </row>
    <row r="29" spans="1:25" ht="15" x14ac:dyDescent="0.3">
      <c r="A29" s="32">
        <v>22</v>
      </c>
      <c r="B29" s="50">
        <v>7</v>
      </c>
      <c r="C29" s="60">
        <v>2</v>
      </c>
      <c r="D29" s="45"/>
      <c r="E29" s="61" t="s">
        <v>69</v>
      </c>
      <c r="F29" s="60">
        <v>17</v>
      </c>
      <c r="G29" s="45"/>
      <c r="H29" s="44"/>
      <c r="I29" s="45"/>
      <c r="J29" s="60"/>
      <c r="K29" s="60" t="s">
        <v>70</v>
      </c>
      <c r="L29" s="60"/>
      <c r="M29" s="60"/>
      <c r="N29" s="60"/>
      <c r="O29" s="60"/>
      <c r="P29" s="62"/>
      <c r="R29" s="2">
        <f t="shared" si="0"/>
        <v>0.29305555555555557</v>
      </c>
      <c r="S29" s="1">
        <f>IF(J29="X",VLOOKUP($J$7,kategóriák!G:H,2,FALSE),IF(K29="X",VLOOKUP($K$7,kategóriák!G:H,2,FALSE),IF(L29="X",VLOOKUP($L$7,kategóriák!G:H,2,FALSE),IF(M29="X",VLOOKUP($M$7,kategóriák!G:H,2,FALSE),IF(N29="X",VLOOKUP($N$7,kategóriák!G:H,2,FALSE),IF(O29="X",VLOOKUP($O$7,kategóriák!G:H,2,FALSE),IF(P29="X",VLOOKUP($P$7,kategóriák!G:H,2,FALSE),"0")))))))</f>
        <v>38</v>
      </c>
      <c r="T29" s="18"/>
      <c r="V29" s="6">
        <v>0.39583333333333698</v>
      </c>
      <c r="W29" s="7">
        <v>0.406250000000004</v>
      </c>
      <c r="X29" s="76">
        <f t="shared" si="2"/>
        <v>253</v>
      </c>
      <c r="Y29" s="9">
        <f t="shared" si="4"/>
        <v>1127</v>
      </c>
    </row>
    <row r="30" spans="1:25" ht="15" x14ac:dyDescent="0.3">
      <c r="A30" s="32">
        <v>23</v>
      </c>
      <c r="B30" s="44">
        <v>7</v>
      </c>
      <c r="C30" s="60">
        <v>6</v>
      </c>
      <c r="D30" s="63"/>
      <c r="E30" s="61" t="s">
        <v>69</v>
      </c>
      <c r="F30" s="60">
        <v>61</v>
      </c>
      <c r="G30" s="63"/>
      <c r="H30" s="44"/>
      <c r="I30" s="63"/>
      <c r="J30" s="60"/>
      <c r="K30" s="60" t="s">
        <v>70</v>
      </c>
      <c r="L30" s="60"/>
      <c r="M30" s="60"/>
      <c r="N30" s="60"/>
      <c r="O30" s="60"/>
      <c r="P30" s="62"/>
      <c r="R30" s="2">
        <f t="shared" si="0"/>
        <v>0.29583333333333334</v>
      </c>
      <c r="S30" s="1">
        <f>IF(J30="X",VLOOKUP($J$7,kategóriák!G:H,2,FALSE),IF(K30="X",VLOOKUP($K$7,kategóriák!G:H,2,FALSE),IF(L30="X",VLOOKUP($L$7,kategóriák!G:H,2,FALSE),IF(M30="X",VLOOKUP($M$7,kategóriák!G:H,2,FALSE),IF(N30="X",VLOOKUP($N$7,kategóriák!G:H,2,FALSE),IF(O30="X",VLOOKUP($O$7,kategóriák!G:H,2,FALSE),IF(P30="X",VLOOKUP($P$7,kategóriák!G:H,2,FALSE),"0")))))))</f>
        <v>38</v>
      </c>
      <c r="T30" s="18"/>
      <c r="V30" s="6">
        <v>0.406250000000004</v>
      </c>
      <c r="W30" s="7">
        <v>0.41666666666667102</v>
      </c>
      <c r="X30" s="76">
        <f t="shared" si="2"/>
        <v>275</v>
      </c>
      <c r="Y30" s="9">
        <f t="shared" si="4"/>
        <v>902</v>
      </c>
    </row>
    <row r="31" spans="1:25" ht="15" x14ac:dyDescent="0.3">
      <c r="A31" s="32">
        <v>24</v>
      </c>
      <c r="B31" s="50">
        <v>7</v>
      </c>
      <c r="C31" s="60">
        <v>10</v>
      </c>
      <c r="D31" s="45"/>
      <c r="E31" s="61" t="s">
        <v>71</v>
      </c>
      <c r="F31" s="60">
        <v>17</v>
      </c>
      <c r="G31" s="45"/>
      <c r="H31" s="44"/>
      <c r="I31" s="45"/>
      <c r="J31" s="60"/>
      <c r="K31" s="60" t="s">
        <v>70</v>
      </c>
      <c r="L31" s="60"/>
      <c r="M31" s="60"/>
      <c r="N31" s="60"/>
      <c r="O31" s="60"/>
      <c r="P31" s="62"/>
      <c r="R31" s="2">
        <f t="shared" si="0"/>
        <v>0.2986111111111111</v>
      </c>
      <c r="S31" s="1">
        <f>IF(J31="X",VLOOKUP($J$7,kategóriák!K:L,2,FALSE),IF(K31="X",VLOOKUP($K$7,kategóriák!K:L,2,FALSE),IF(L31="X",VLOOKUP($L$7,kategóriák!K:L,2,FALSE),IF(M31="X",VLOOKUP($M$7,kategóriák!K:L,2,FALSE),IF(N31="X",VLOOKUP($N$7,kategóriák!K:L,2,FALSE),IF(O31="X",VLOOKUP($O$7,kategóriák!K:L,2,FALSE),IF(P31="X",VLOOKUP($P$7,kategóriák!K:L,2,FALSE),"0")))))))</f>
        <v>38</v>
      </c>
      <c r="T31" s="18"/>
      <c r="V31" s="6">
        <v>0.41666666666667102</v>
      </c>
      <c r="W31" s="7">
        <v>0.42708333333333798</v>
      </c>
      <c r="X31" s="76">
        <f t="shared" si="2"/>
        <v>240</v>
      </c>
      <c r="Y31" s="9">
        <f t="shared" si="4"/>
        <v>984</v>
      </c>
    </row>
    <row r="32" spans="1:25" ht="15" x14ac:dyDescent="0.3">
      <c r="A32" s="32">
        <v>25</v>
      </c>
      <c r="B32" s="50">
        <v>7</v>
      </c>
      <c r="C32" s="60">
        <v>14</v>
      </c>
      <c r="D32" s="63"/>
      <c r="E32" s="61" t="s">
        <v>69</v>
      </c>
      <c r="F32" s="60">
        <v>61</v>
      </c>
      <c r="G32" s="63"/>
      <c r="H32" s="44"/>
      <c r="I32" s="63"/>
      <c r="J32" s="60"/>
      <c r="K32" s="60" t="s">
        <v>70</v>
      </c>
      <c r="L32" s="60"/>
      <c r="M32" s="60"/>
      <c r="N32" s="60"/>
      <c r="O32" s="60"/>
      <c r="P32" s="62"/>
      <c r="R32" s="2">
        <f t="shared" si="0"/>
        <v>0.30138888888888887</v>
      </c>
      <c r="S32" s="1">
        <f>IF(J32="X",VLOOKUP($J$7,kategóriák!G:H,2,FALSE),IF(K32="X",VLOOKUP($K$7,kategóriák!G:H,2,FALSE),IF(L32="X",VLOOKUP($L$7,kategóriák!G:H,2,FALSE),IF(M32="X",VLOOKUP($M$7,kategóriák!G:H,2,FALSE),IF(N32="X",VLOOKUP($N$7,kategóriák!G:H,2,FALSE),IF(O32="X",VLOOKUP($O$7,kategóriák!G:H,2,FALSE),IF(P32="X",VLOOKUP($P$7,kategóriák!G:H,2,FALSE),"0")))))))</f>
        <v>38</v>
      </c>
      <c r="T32" s="18"/>
      <c r="V32" s="6">
        <v>0.42708333333333798</v>
      </c>
      <c r="W32" s="7">
        <v>0.437500000000005</v>
      </c>
      <c r="X32" s="76">
        <f t="shared" si="2"/>
        <v>245</v>
      </c>
      <c r="Y32" s="9">
        <f t="shared" si="4"/>
        <v>1013</v>
      </c>
    </row>
    <row r="33" spans="1:25" ht="15" x14ac:dyDescent="0.3">
      <c r="A33" s="32">
        <v>26</v>
      </c>
      <c r="B33" s="50">
        <v>7</v>
      </c>
      <c r="C33" s="60">
        <v>17</v>
      </c>
      <c r="D33" s="45"/>
      <c r="E33" s="61" t="s">
        <v>71</v>
      </c>
      <c r="F33" s="60">
        <v>17</v>
      </c>
      <c r="G33" s="45"/>
      <c r="H33" s="44"/>
      <c r="I33" s="45"/>
      <c r="J33" s="60"/>
      <c r="K33" s="60"/>
      <c r="L33" s="60" t="s">
        <v>70</v>
      </c>
      <c r="M33" s="60"/>
      <c r="N33" s="60"/>
      <c r="O33" s="60"/>
      <c r="P33" s="62"/>
      <c r="R33" s="2">
        <f t="shared" si="0"/>
        <v>0.3034722222222222</v>
      </c>
      <c r="S33" s="1">
        <f>IF(J33="X",VLOOKUP($J$7,kategóriák!K:L,2,FALSE),IF(K33="X",VLOOKUP($K$7,kategóriák!K:L,2,FALSE),IF(L33="X",VLOOKUP($L$7,kategóriák!K:L,2,FALSE),IF(M33="X",VLOOKUP($M$7,kategóriák!K:L,2,FALSE),IF(N33="X",VLOOKUP($N$7,kategóriák!K:L,2,FALSE),IF(O33="X",VLOOKUP($O$7,kategóriák!K:L,2,FALSE),IF(P33="X",VLOOKUP($P$7,kategóriák!K:L,2,FALSE),"0")))))))</f>
        <v>60</v>
      </c>
      <c r="T33" s="18"/>
      <c r="V33" s="6">
        <v>0.437500000000005</v>
      </c>
      <c r="W33" s="7">
        <v>0.44791666666667201</v>
      </c>
      <c r="X33" s="76">
        <f t="shared" si="2"/>
        <v>200</v>
      </c>
      <c r="Y33" s="9">
        <f t="shared" si="4"/>
        <v>960</v>
      </c>
    </row>
    <row r="34" spans="1:25" ht="15" x14ac:dyDescent="0.3">
      <c r="A34" s="32">
        <v>27</v>
      </c>
      <c r="B34" s="44">
        <v>7</v>
      </c>
      <c r="C34" s="60">
        <v>22</v>
      </c>
      <c r="D34" s="63"/>
      <c r="E34" s="61" t="s">
        <v>69</v>
      </c>
      <c r="F34" s="60">
        <v>61</v>
      </c>
      <c r="G34" s="63"/>
      <c r="H34" s="44"/>
      <c r="I34" s="63"/>
      <c r="J34" s="60"/>
      <c r="K34" s="60"/>
      <c r="L34" s="60" t="s">
        <v>70</v>
      </c>
      <c r="M34" s="60"/>
      <c r="N34" s="60"/>
      <c r="O34" s="60"/>
      <c r="P34" s="62"/>
      <c r="R34" s="2">
        <f t="shared" si="0"/>
        <v>0.30694444444444446</v>
      </c>
      <c r="S34" s="1">
        <f>IF(J34="X",VLOOKUP($J$7,kategóriák!G:H,2,FALSE),IF(K34="X",VLOOKUP($K$7,kategóriák!G:H,2,FALSE),IF(L34="X",VLOOKUP($L$7,kategóriák!G:H,2,FALSE),IF(M34="X",VLOOKUP($M$7,kategóriák!G:H,2,FALSE),IF(N34="X",VLOOKUP($N$7,kategóriák!G:H,2,FALSE),IF(O34="X",VLOOKUP($O$7,kategóriák!G:H,2,FALSE),IF(P34="X",VLOOKUP($P$7,kategóriák!G:H,2,FALSE),"0")))))))</f>
        <v>60</v>
      </c>
      <c r="T34" s="18"/>
      <c r="V34" s="6">
        <v>0.44791666666667201</v>
      </c>
      <c r="W34" s="7">
        <v>0.45833333333333898</v>
      </c>
      <c r="X34" s="76">
        <f t="shared" si="2"/>
        <v>93</v>
      </c>
      <c r="Y34" s="9">
        <f t="shared" si="4"/>
        <v>778</v>
      </c>
    </row>
    <row r="35" spans="1:25" ht="15" x14ac:dyDescent="0.3">
      <c r="A35" s="32">
        <v>28</v>
      </c>
      <c r="B35" s="44">
        <v>7</v>
      </c>
      <c r="C35" s="60">
        <v>25</v>
      </c>
      <c r="D35" s="45"/>
      <c r="E35" s="61" t="s">
        <v>71</v>
      </c>
      <c r="F35" s="60">
        <v>17</v>
      </c>
      <c r="G35" s="45"/>
      <c r="H35" s="44"/>
      <c r="I35" s="45"/>
      <c r="J35" s="60"/>
      <c r="K35" s="60"/>
      <c r="L35" s="60" t="s">
        <v>70</v>
      </c>
      <c r="M35" s="60"/>
      <c r="N35" s="60"/>
      <c r="O35" s="60"/>
      <c r="P35" s="62"/>
      <c r="R35" s="2">
        <f t="shared" si="0"/>
        <v>0.30902777777777779</v>
      </c>
      <c r="S35" s="1">
        <f>IF(J35="X",VLOOKUP($J$7,kategóriák!K:L,2,FALSE),IF(K35="X",VLOOKUP($K$7,kategóriák!K:L,2,FALSE),IF(L35="X",VLOOKUP($L$7,kategóriák!K:L,2,FALSE),IF(M35="X",VLOOKUP($M$7,kategóriák!K:L,2,FALSE),IF(N35="X",VLOOKUP($N$7,kategóriák!K:L,2,FALSE),IF(O35="X",VLOOKUP($O$7,kategóriák!K:L,2,FALSE),IF(P35="X",VLOOKUP($P$7,kategóriák!K:L,2,FALSE),"0")))))))</f>
        <v>60</v>
      </c>
      <c r="T35" s="18"/>
      <c r="V35" s="6">
        <v>0.45833333333333898</v>
      </c>
      <c r="W35" s="7">
        <v>0.468750000000006</v>
      </c>
      <c r="X35" s="76">
        <f t="shared" si="2"/>
        <v>136</v>
      </c>
      <c r="Y35" s="9">
        <f t="shared" si="4"/>
        <v>674</v>
      </c>
    </row>
    <row r="36" spans="1:25" ht="15" x14ac:dyDescent="0.3">
      <c r="A36" s="32">
        <v>29</v>
      </c>
      <c r="B36" s="44">
        <v>7</v>
      </c>
      <c r="C36" s="60">
        <v>30</v>
      </c>
      <c r="D36" s="63"/>
      <c r="E36" s="61" t="s">
        <v>69</v>
      </c>
      <c r="F36" s="60">
        <v>61</v>
      </c>
      <c r="G36" s="63"/>
      <c r="H36" s="44"/>
      <c r="I36" s="63"/>
      <c r="J36" s="60"/>
      <c r="K36" s="60"/>
      <c r="L36" s="60"/>
      <c r="M36" s="60"/>
      <c r="N36" s="60" t="s">
        <v>70</v>
      </c>
      <c r="O36" s="60"/>
      <c r="P36" s="62"/>
      <c r="R36" s="2">
        <f t="shared" si="0"/>
        <v>0.3125</v>
      </c>
      <c r="S36" s="1">
        <f>IF(J36="X",VLOOKUP($J$7,kategóriák!G:H,2,FALSE),IF(K36="X",VLOOKUP($K$7,kategóriák!G:H,2,FALSE),IF(L36="X",VLOOKUP($L$7,kategóriák!G:H,2,FALSE),IF(M36="X",VLOOKUP($M$7,kategóriák!G:H,2,FALSE),IF(N36="X",VLOOKUP($N$7,kategóriák!G:H,2,FALSE),IF(O36="X",VLOOKUP($O$7,kategóriák!G:H,2,FALSE),IF(P36="X",VLOOKUP($P$7,kategóriák!G:H,2,FALSE),"0")))))))</f>
        <v>105</v>
      </c>
      <c r="T36" s="18"/>
      <c r="V36" s="6">
        <v>0.468750000000006</v>
      </c>
      <c r="W36" s="7">
        <v>0.47916666666667301</v>
      </c>
      <c r="X36" s="76">
        <f t="shared" si="2"/>
        <v>158</v>
      </c>
      <c r="Y36" s="9">
        <f t="shared" si="4"/>
        <v>587</v>
      </c>
    </row>
    <row r="37" spans="1:25" ht="15.6" thickBot="1" x14ac:dyDescent="0.35">
      <c r="A37" s="33">
        <v>30</v>
      </c>
      <c r="B37" s="52">
        <v>7</v>
      </c>
      <c r="C37" s="64">
        <v>32</v>
      </c>
      <c r="D37" s="48"/>
      <c r="E37" s="65" t="s">
        <v>69</v>
      </c>
      <c r="F37" s="64">
        <v>17</v>
      </c>
      <c r="G37" s="48"/>
      <c r="H37" s="47"/>
      <c r="I37" s="48"/>
      <c r="J37" s="64"/>
      <c r="K37" s="64"/>
      <c r="L37" s="64"/>
      <c r="M37" s="64"/>
      <c r="N37" s="64" t="s">
        <v>70</v>
      </c>
      <c r="O37" s="64"/>
      <c r="P37" s="66"/>
      <c r="R37" s="2">
        <f t="shared" si="0"/>
        <v>0.31388888888888888</v>
      </c>
      <c r="S37" s="1">
        <f>IF(J37="X",VLOOKUP($J$7,kategóriák!G:H,2,FALSE),IF(K37="X",VLOOKUP($K$7,kategóriák!G:H,2,FALSE),IF(L37="X",VLOOKUP($L$7,kategóriák!G:H,2,FALSE),IF(M37="X",VLOOKUP($M$7,kategóriák!G:H,2,FALSE),IF(N37="X",VLOOKUP($N$7,kategóriák!G:H,2,FALSE),IF(O37="X",VLOOKUP($O$7,kategóriák!G:H,2,FALSE),IF(P37="X",VLOOKUP($P$7,kategóriák!G:H,2,FALSE),"0")))))))</f>
        <v>105</v>
      </c>
      <c r="T37" s="18"/>
      <c r="V37" s="6">
        <v>0.47916666666667301</v>
      </c>
      <c r="W37" s="7">
        <v>0.48958333333333998</v>
      </c>
      <c r="X37" s="76">
        <f t="shared" si="2"/>
        <v>96</v>
      </c>
      <c r="Y37" s="9">
        <f t="shared" si="4"/>
        <v>483</v>
      </c>
    </row>
    <row r="38" spans="1:25" ht="15" x14ac:dyDescent="0.3">
      <c r="A38" s="34">
        <v>31</v>
      </c>
      <c r="B38" s="41">
        <v>7</v>
      </c>
      <c r="C38" s="67">
        <v>37</v>
      </c>
      <c r="D38" s="63"/>
      <c r="E38" s="58" t="s">
        <v>69</v>
      </c>
      <c r="F38" s="57">
        <v>61</v>
      </c>
      <c r="G38" s="63"/>
      <c r="H38" s="50"/>
      <c r="I38" s="63"/>
      <c r="J38" s="67"/>
      <c r="K38" s="67"/>
      <c r="L38" s="67"/>
      <c r="M38" s="67"/>
      <c r="N38" s="67" t="s">
        <v>70</v>
      </c>
      <c r="O38" s="67"/>
      <c r="P38" s="69"/>
      <c r="R38" s="2">
        <f t="shared" si="0"/>
        <v>0.31736111111111109</v>
      </c>
      <c r="S38" s="1">
        <f>IF(J38="X",VLOOKUP($J$7,kategóriák!G:H,2,FALSE),IF(K38="X",VLOOKUP($K$7,kategóriák!G:H,2,FALSE),IF(L38="X",VLOOKUP($L$7,kategóriák!G:H,2,FALSE),IF(M38="X",VLOOKUP($M$7,kategóriák!G:H,2,FALSE),IF(N38="X",VLOOKUP($N$7,kategóriák!G:H,2,FALSE),IF(O38="X",VLOOKUP($O$7,kategóriák!G:H,2,FALSE),IF(P38="X",VLOOKUP($P$7,kategóriák!G:H,2,FALSE),"0")))))))</f>
        <v>105</v>
      </c>
      <c r="T38" s="18"/>
      <c r="V38" s="6">
        <v>0.48958333333333998</v>
      </c>
      <c r="W38" s="7">
        <v>0.50000000000000699</v>
      </c>
      <c r="X38" s="76">
        <f t="shared" si="2"/>
        <v>139</v>
      </c>
      <c r="Y38" s="9">
        <f t="shared" si="4"/>
        <v>529</v>
      </c>
    </row>
    <row r="39" spans="1:25" ht="15" x14ac:dyDescent="0.3">
      <c r="A39" s="32">
        <v>32</v>
      </c>
      <c r="B39" s="44">
        <v>7</v>
      </c>
      <c r="C39" s="60">
        <v>44</v>
      </c>
      <c r="D39" s="45"/>
      <c r="E39" s="61" t="s">
        <v>71</v>
      </c>
      <c r="F39" s="60">
        <v>17</v>
      </c>
      <c r="G39" s="45"/>
      <c r="H39" s="44"/>
      <c r="I39" s="45"/>
      <c r="J39" s="60"/>
      <c r="K39" s="60"/>
      <c r="L39" s="60"/>
      <c r="M39" s="60" t="s">
        <v>70</v>
      </c>
      <c r="N39" s="60"/>
      <c r="O39" s="60"/>
      <c r="P39" s="62"/>
      <c r="R39" s="2">
        <f t="shared" si="0"/>
        <v>0.32222222222222224</v>
      </c>
      <c r="S39" s="1">
        <f>IF(J39="X",VLOOKUP($J$7,kategóriák!K:L,2,FALSE),IF(K39="X",VLOOKUP($K$7,kategóriák!K:L,2,FALSE),IF(L39="X",VLOOKUP($L$7,kategóriák!K:L,2,FALSE),IF(M39="X",VLOOKUP($M$7,kategóriák!K:L,2,FALSE),IF(N39="X",VLOOKUP($N$7,kategóriák!K:L,2,FALSE),IF(O39="X",VLOOKUP($O$7,kategóriák!K:L,2,FALSE),IF(P39="X",VLOOKUP($P$7,kategóriák!K:L,2,FALSE),"0")))))))</f>
        <v>80</v>
      </c>
      <c r="T39" s="18"/>
      <c r="V39" s="6">
        <v>0.50000000000000699</v>
      </c>
      <c r="W39" s="7">
        <v>0.51041666666667396</v>
      </c>
      <c r="X39" s="76">
        <f t="shared" si="2"/>
        <v>158</v>
      </c>
      <c r="Y39" s="9">
        <f t="shared" si="4"/>
        <v>551</v>
      </c>
    </row>
    <row r="40" spans="1:25" ht="15" x14ac:dyDescent="0.3">
      <c r="A40" s="32">
        <v>33</v>
      </c>
      <c r="B40" s="44">
        <v>7</v>
      </c>
      <c r="C40" s="60">
        <v>48</v>
      </c>
      <c r="D40" s="63"/>
      <c r="E40" s="61" t="s">
        <v>69</v>
      </c>
      <c r="F40" s="60">
        <v>61</v>
      </c>
      <c r="G40" s="63"/>
      <c r="H40" s="44"/>
      <c r="I40" s="63"/>
      <c r="J40" s="60"/>
      <c r="K40" s="60"/>
      <c r="L40" s="60"/>
      <c r="M40" s="60"/>
      <c r="N40" s="60"/>
      <c r="O40" s="60" t="s">
        <v>70</v>
      </c>
      <c r="P40" s="62"/>
      <c r="R40" s="2">
        <f t="shared" si="0"/>
        <v>0.32500000000000001</v>
      </c>
      <c r="S40" s="1">
        <f>IF(J40="X",VLOOKUP($J$7,kategóriák!G:H,2,FALSE),IF(K40="X",VLOOKUP($K$7,kategóriák!G:H,2,FALSE),IF(L40="X",VLOOKUP($L$7,kategóriák!G:H,2,FALSE),IF(M40="X",VLOOKUP($M$7,kategóriák!G:H,2,FALSE),IF(N40="X",VLOOKUP($N$7,kategóriák!G:H,2,FALSE),IF(O40="X",VLOOKUP($O$7,kategóriák!G:H,2,FALSE),IF(P40="X",VLOOKUP($P$7,kategóriák!G:H,2,FALSE),"0")))))))</f>
        <v>135</v>
      </c>
      <c r="T40" s="18"/>
      <c r="V40" s="6">
        <v>0.51041666666667396</v>
      </c>
      <c r="W40" s="7">
        <v>0.52083333333334103</v>
      </c>
      <c r="X40" s="76">
        <f t="shared" si="2"/>
        <v>253</v>
      </c>
      <c r="Y40" s="9">
        <f t="shared" si="4"/>
        <v>646</v>
      </c>
    </row>
    <row r="41" spans="1:25" ht="15" x14ac:dyDescent="0.3">
      <c r="A41" s="32">
        <v>34</v>
      </c>
      <c r="B41" s="44">
        <v>7</v>
      </c>
      <c r="C41" s="60">
        <v>49</v>
      </c>
      <c r="D41" s="45"/>
      <c r="E41" s="61" t="s">
        <v>71</v>
      </c>
      <c r="F41" s="60">
        <v>17</v>
      </c>
      <c r="G41" s="45"/>
      <c r="H41" s="44"/>
      <c r="I41" s="45"/>
      <c r="J41" s="60"/>
      <c r="K41" s="60"/>
      <c r="L41" s="60"/>
      <c r="M41" s="60" t="s">
        <v>70</v>
      </c>
      <c r="N41" s="60"/>
      <c r="O41" s="60"/>
      <c r="P41" s="62"/>
      <c r="R41" s="2">
        <f t="shared" si="0"/>
        <v>0.32569444444444445</v>
      </c>
      <c r="S41" s="1">
        <f>IF(J41="X",VLOOKUP($J$7,kategóriák!K:L,2,FALSE),IF(K41="X",VLOOKUP($K$7,kategóriák!K:L,2,FALSE),IF(L41="X",VLOOKUP($L$7,kategóriák!K:L,2,FALSE),IF(M41="X",VLOOKUP($M$7,kategóriák!K:L,2,FALSE),IF(N41="X",VLOOKUP($N$7,kategóriák!K:L,2,FALSE),IF(O41="X",VLOOKUP($O$7,kategóriák!K:L,2,FALSE),IF(P41="X",VLOOKUP($P$7,kategóriák!K:L,2,FALSE),"0")))))))</f>
        <v>80</v>
      </c>
      <c r="T41" s="18"/>
      <c r="V41" s="6">
        <v>0.52083333333334103</v>
      </c>
      <c r="W41" s="7">
        <v>0.53125000000000799</v>
      </c>
      <c r="X41" s="76">
        <f t="shared" si="2"/>
        <v>198</v>
      </c>
      <c r="Y41" s="9">
        <f t="shared" si="4"/>
        <v>748</v>
      </c>
    </row>
    <row r="42" spans="1:25" ht="15" x14ac:dyDescent="0.3">
      <c r="A42" s="32">
        <v>35</v>
      </c>
      <c r="B42" s="44">
        <v>7</v>
      </c>
      <c r="C42" s="60">
        <v>52</v>
      </c>
      <c r="D42" s="63"/>
      <c r="E42" s="61" t="s">
        <v>69</v>
      </c>
      <c r="F42" s="60">
        <v>61</v>
      </c>
      <c r="G42" s="63"/>
      <c r="H42" s="44"/>
      <c r="I42" s="63"/>
      <c r="J42" s="60"/>
      <c r="K42" s="60"/>
      <c r="L42" s="60"/>
      <c r="M42" s="60"/>
      <c r="N42" s="60" t="s">
        <v>70</v>
      </c>
      <c r="O42" s="60"/>
      <c r="P42" s="62"/>
      <c r="R42" s="2">
        <f t="shared" si="0"/>
        <v>0.32777777777777778</v>
      </c>
      <c r="S42" s="1">
        <f>IF(J42="X",VLOOKUP($J$7,kategóriák!G:H,2,FALSE),IF(K42="X",VLOOKUP($K$7,kategóriák!G:H,2,FALSE),IF(L42="X",VLOOKUP($L$7,kategóriák!G:H,2,FALSE),IF(M42="X",VLOOKUP($M$7,kategóriák!G:H,2,FALSE),IF(N42="X",VLOOKUP($N$7,kategóriák!G:H,2,FALSE),IF(O42="X",VLOOKUP($O$7,kategóriák!G:H,2,FALSE),IF(P42="X",VLOOKUP($P$7,kategóriák!G:H,2,FALSE),"0")))))))</f>
        <v>105</v>
      </c>
      <c r="T42" s="18"/>
      <c r="V42" s="6">
        <v>0.53125000000000799</v>
      </c>
      <c r="W42" s="7">
        <v>0.54166666666667496</v>
      </c>
      <c r="X42" s="76">
        <f t="shared" si="2"/>
        <v>158</v>
      </c>
      <c r="Y42" s="9">
        <f t="shared" si="4"/>
        <v>767</v>
      </c>
    </row>
    <row r="43" spans="1:25" ht="15" x14ac:dyDescent="0.3">
      <c r="A43" s="32">
        <v>36</v>
      </c>
      <c r="B43" s="44">
        <v>7</v>
      </c>
      <c r="C43" s="60">
        <v>59</v>
      </c>
      <c r="D43" s="45"/>
      <c r="E43" s="61" t="s">
        <v>69</v>
      </c>
      <c r="F43" s="60">
        <v>61</v>
      </c>
      <c r="G43" s="45"/>
      <c r="H43" s="44"/>
      <c r="I43" s="45"/>
      <c r="J43" s="60"/>
      <c r="K43" s="60"/>
      <c r="L43" s="60"/>
      <c r="M43" s="60" t="s">
        <v>70</v>
      </c>
      <c r="N43" s="60"/>
      <c r="O43" s="60"/>
      <c r="P43" s="62"/>
      <c r="R43" s="2">
        <f t="shared" si="0"/>
        <v>0.33263888888888887</v>
      </c>
      <c r="S43" s="1">
        <f>IF(J43="X",VLOOKUP($J$7,kategóriák!G:H,2,FALSE),IF(K43="X",VLOOKUP($K$7,kategóriák!G:H,2,FALSE),IF(L43="X",VLOOKUP($L$7,kategóriák!G:H,2,FALSE),IF(M43="X",VLOOKUP($M$7,kategóriák!G:H,2,FALSE),IF(N43="X",VLOOKUP($N$7,kategóriák!G:H,2,FALSE),IF(O43="X",VLOOKUP($O$7,kategóriák!G:H,2,FALSE),IF(P43="X",VLOOKUP($P$7,kategóriák!G:H,2,FALSE),"0")))))))</f>
        <v>80</v>
      </c>
      <c r="T43" s="18"/>
      <c r="V43" s="6">
        <v>0.54166666666667496</v>
      </c>
      <c r="W43" s="7">
        <v>0.55208333333334203</v>
      </c>
      <c r="X43" s="76">
        <f t="shared" si="2"/>
        <v>181</v>
      </c>
      <c r="Y43" s="9">
        <f t="shared" si="4"/>
        <v>790</v>
      </c>
    </row>
    <row r="44" spans="1:25" ht="15" x14ac:dyDescent="0.3">
      <c r="A44" s="32">
        <v>37</v>
      </c>
      <c r="B44" s="44">
        <v>8</v>
      </c>
      <c r="C44" s="60">
        <v>1</v>
      </c>
      <c r="D44" s="63"/>
      <c r="E44" s="61" t="s">
        <v>71</v>
      </c>
      <c r="F44" s="60">
        <v>17</v>
      </c>
      <c r="G44" s="63"/>
      <c r="H44" s="44"/>
      <c r="I44" s="63"/>
      <c r="J44" s="60"/>
      <c r="K44" s="60"/>
      <c r="L44" s="60"/>
      <c r="M44" s="60" t="s">
        <v>70</v>
      </c>
      <c r="N44" s="60"/>
      <c r="O44" s="60"/>
      <c r="P44" s="62"/>
      <c r="R44" s="2">
        <f t="shared" si="0"/>
        <v>0.33402777777777776</v>
      </c>
      <c r="S44" s="1">
        <f>IF(J44="X",VLOOKUP($J$7,kategóriák!K:L,2,FALSE),IF(K44="X",VLOOKUP($K$7,kategóriák!K:L,2,FALSE),IF(L44="X",VLOOKUP($L$7,kategóriák!K:L,2,FALSE),IF(M44="X",VLOOKUP($M$7,kategóriák!K:L,2,FALSE),IF(N44="X",VLOOKUP($N$7,kategóriák!K:L,2,FALSE),IF(O44="X",VLOOKUP($O$7,kategóriák!K:L,2,FALSE),IF(P44="X",VLOOKUP($P$7,kategóriák!K:L,2,FALSE),"0")))))))</f>
        <v>80</v>
      </c>
      <c r="T44" s="18"/>
      <c r="V44" s="6">
        <v>0.55208333333334203</v>
      </c>
      <c r="W44" s="7">
        <v>0.56250000000000899</v>
      </c>
      <c r="X44" s="76">
        <f t="shared" si="2"/>
        <v>178</v>
      </c>
      <c r="Y44" s="9">
        <f t="shared" si="4"/>
        <v>715</v>
      </c>
    </row>
    <row r="45" spans="1:25" ht="15" x14ac:dyDescent="0.3">
      <c r="A45" s="32">
        <v>38</v>
      </c>
      <c r="B45" s="44">
        <v>8</v>
      </c>
      <c r="C45" s="60">
        <v>2</v>
      </c>
      <c r="D45" s="45"/>
      <c r="E45" s="61" t="s">
        <v>69</v>
      </c>
      <c r="F45" s="60">
        <v>17</v>
      </c>
      <c r="G45" s="45"/>
      <c r="H45" s="44"/>
      <c r="I45" s="45"/>
      <c r="J45" s="60"/>
      <c r="K45" s="60" t="s">
        <v>70</v>
      </c>
      <c r="L45" s="60"/>
      <c r="M45" s="60"/>
      <c r="N45" s="60"/>
      <c r="O45" s="60"/>
      <c r="P45" s="62"/>
      <c r="R45" s="2">
        <f t="shared" si="0"/>
        <v>0.3347222222222222</v>
      </c>
      <c r="S45" s="1">
        <f>IF(J45="X",VLOOKUP($J$7,kategóriák!G:H,2,FALSE),IF(K45="X",VLOOKUP($K$7,kategóriák!G:H,2,FALSE),IF(L45="X",VLOOKUP($L$7,kategóriák!G:H,2,FALSE),IF(M45="X",VLOOKUP($M$7,kategóriák!G:H,2,FALSE),IF(N45="X",VLOOKUP($N$7,kategóriák!G:H,2,FALSE),IF(O45="X",VLOOKUP($O$7,kategóriák!G:H,2,FALSE),IF(P45="X",VLOOKUP($P$7,kategóriák!G:H,2,FALSE),"0")))))))</f>
        <v>38</v>
      </c>
      <c r="T45" s="18"/>
      <c r="V45" s="6">
        <v>0.56250000000000999</v>
      </c>
      <c r="W45" s="7">
        <v>0.57291666666667695</v>
      </c>
      <c r="X45" s="76">
        <f t="shared" si="2"/>
        <v>170</v>
      </c>
      <c r="Y45" s="9">
        <f t="shared" si="4"/>
        <v>687</v>
      </c>
    </row>
    <row r="46" spans="1:25" ht="15" x14ac:dyDescent="0.3">
      <c r="A46" s="32">
        <v>39</v>
      </c>
      <c r="B46" s="44">
        <v>8</v>
      </c>
      <c r="C46" s="60">
        <v>8</v>
      </c>
      <c r="D46" s="63"/>
      <c r="E46" s="61" t="s">
        <v>69</v>
      </c>
      <c r="F46" s="60">
        <v>61</v>
      </c>
      <c r="G46" s="63"/>
      <c r="H46" s="44"/>
      <c r="I46" s="63"/>
      <c r="J46" s="60"/>
      <c r="K46" s="60"/>
      <c r="L46" s="60" t="s">
        <v>70</v>
      </c>
      <c r="M46" s="60"/>
      <c r="N46" s="60"/>
      <c r="O46" s="60"/>
      <c r="P46" s="62"/>
      <c r="R46" s="2">
        <f t="shared" si="0"/>
        <v>0.33888888888888891</v>
      </c>
      <c r="S46" s="1">
        <f>IF(J46="X",VLOOKUP($J$7,kategóriák!G:H,2,FALSE),IF(K46="X",VLOOKUP($K$7,kategóriák!G:H,2,FALSE),IF(L46="X",VLOOKUP($L$7,kategóriák!G:H,2,FALSE),IF(M46="X",VLOOKUP($M$7,kategóriák!G:H,2,FALSE),IF(N46="X",VLOOKUP($N$7,kategóriák!G:H,2,FALSE),IF(O46="X",VLOOKUP($O$7,kategóriák!G:H,2,FALSE),IF(P46="X",VLOOKUP($P$7,kategóriák!G:H,2,FALSE),"0")))))))</f>
        <v>60</v>
      </c>
      <c r="T46" s="18"/>
      <c r="V46" s="6">
        <v>0.57291666666667695</v>
      </c>
      <c r="W46" s="7">
        <v>0.58333333333334403</v>
      </c>
      <c r="X46" s="76">
        <f t="shared" si="2"/>
        <v>181</v>
      </c>
      <c r="Y46" s="9">
        <f t="shared" si="4"/>
        <v>710</v>
      </c>
    </row>
    <row r="47" spans="1:25" ht="15.6" thickBot="1" x14ac:dyDescent="0.35">
      <c r="A47" s="35">
        <v>40</v>
      </c>
      <c r="B47" s="52">
        <v>8</v>
      </c>
      <c r="C47" s="71">
        <v>12</v>
      </c>
      <c r="D47" s="45"/>
      <c r="E47" s="65" t="s">
        <v>71</v>
      </c>
      <c r="F47" s="64">
        <v>17</v>
      </c>
      <c r="G47" s="45"/>
      <c r="H47" s="47"/>
      <c r="I47" s="45"/>
      <c r="J47" s="71"/>
      <c r="K47" s="71"/>
      <c r="L47" s="71"/>
      <c r="M47" s="71"/>
      <c r="N47" s="71" t="s">
        <v>70</v>
      </c>
      <c r="O47" s="71"/>
      <c r="P47" s="72"/>
      <c r="R47" s="2">
        <f t="shared" si="0"/>
        <v>0.34166666666666667</v>
      </c>
      <c r="S47" s="1">
        <f>IF(J47="X",VLOOKUP($J$7,kategóriák!K:L,2,FALSE),IF(K47="X",VLOOKUP($K$7,kategóriák!K:L,2,FALSE),IF(L47="X",VLOOKUP($L$7,kategóriák!K:L,2,FALSE),IF(M47="X",VLOOKUP($M$7,kategóriák!K:L,2,FALSE),IF(N47="X",VLOOKUP($N$7,kategóriák!K:L,2,FALSE),IF(O47="X",VLOOKUP($O$7,kategóriák!K:L,2,FALSE),IF(P47="X",VLOOKUP($P$7,kategóriák!K:L,2,FALSE),"0")))))))</f>
        <v>105</v>
      </c>
      <c r="T47" s="18"/>
      <c r="V47" s="6">
        <v>0.58333333333334403</v>
      </c>
      <c r="W47" s="7">
        <v>0.59375000000001099</v>
      </c>
      <c r="X47" s="76">
        <f t="shared" si="2"/>
        <v>169</v>
      </c>
      <c r="Y47" s="9">
        <f t="shared" si="4"/>
        <v>698</v>
      </c>
    </row>
    <row r="48" spans="1:25" ht="15" x14ac:dyDescent="0.3">
      <c r="A48" s="31">
        <v>41</v>
      </c>
      <c r="B48" s="41">
        <v>8</v>
      </c>
      <c r="C48" s="57">
        <v>14</v>
      </c>
      <c r="D48" s="73"/>
      <c r="E48" s="58" t="s">
        <v>69</v>
      </c>
      <c r="F48" s="57">
        <v>61</v>
      </c>
      <c r="G48" s="73"/>
      <c r="H48" s="50"/>
      <c r="I48" s="73"/>
      <c r="J48" s="57"/>
      <c r="K48" s="57"/>
      <c r="L48" s="57" t="s">
        <v>70</v>
      </c>
      <c r="M48" s="57"/>
      <c r="N48" s="57"/>
      <c r="O48" s="57"/>
      <c r="P48" s="59"/>
      <c r="R48" s="2">
        <f t="shared" si="0"/>
        <v>0.34305555555555556</v>
      </c>
      <c r="S48" s="1">
        <f>IF(J48="X",VLOOKUP($J$7,kategóriák!G:H,2,FALSE),IF(K48="X",VLOOKUP($K$7,kategóriák!G:H,2,FALSE),IF(L48="X",VLOOKUP($L$7,kategóriák!G:H,2,FALSE),IF(M48="X",VLOOKUP($M$7,kategóriák!G:H,2,FALSE),IF(N48="X",VLOOKUP($N$7,kategóriák!G:H,2,FALSE),IF(O48="X",VLOOKUP($O$7,kategóriák!G:H,2,FALSE),IF(P48="X",VLOOKUP($P$7,kategóriák!G:H,2,FALSE),"0")))))))</f>
        <v>60</v>
      </c>
      <c r="T48" s="18"/>
      <c r="V48" s="6">
        <v>0.59375000000001099</v>
      </c>
      <c r="W48" s="7">
        <v>0.60416666666667795</v>
      </c>
      <c r="X48" s="76">
        <f t="shared" si="2"/>
        <v>94</v>
      </c>
      <c r="Y48" s="9">
        <f t="shared" si="4"/>
        <v>614</v>
      </c>
    </row>
    <row r="49" spans="1:25" ht="15" x14ac:dyDescent="0.3">
      <c r="A49" s="32">
        <v>42</v>
      </c>
      <c r="B49" s="44">
        <v>8</v>
      </c>
      <c r="C49" s="60">
        <v>18</v>
      </c>
      <c r="D49" s="45"/>
      <c r="E49" s="61" t="s">
        <v>71</v>
      </c>
      <c r="F49" s="60">
        <v>17</v>
      </c>
      <c r="G49" s="45"/>
      <c r="H49" s="44"/>
      <c r="I49" s="45"/>
      <c r="J49" s="60"/>
      <c r="K49" s="60"/>
      <c r="L49" s="60" t="s">
        <v>70</v>
      </c>
      <c r="M49" s="60"/>
      <c r="N49" s="60"/>
      <c r="O49" s="60"/>
      <c r="P49" s="62"/>
      <c r="R49" s="2">
        <f t="shared" si="0"/>
        <v>0.34583333333333333</v>
      </c>
      <c r="S49" s="1">
        <f>IF(J49="X",VLOOKUP($J$7,kategóriák!K:L,2,FALSE),IF(K49="X",VLOOKUP($K$7,kategóriák!K:L,2,FALSE),IF(L49="X",VLOOKUP($L$7,kategóriák!K:L,2,FALSE),IF(M49="X",VLOOKUP($M$7,kategóriák!K:L,2,FALSE),IF(N49="X",VLOOKUP($N$7,kategóriák!K:L,2,FALSE),IF(O49="X",VLOOKUP($O$7,kategóriák!K:L,2,FALSE),IF(P49="X",VLOOKUP($P$7,kategóriák!K:L,2,FALSE),"0")))))))</f>
        <v>60</v>
      </c>
      <c r="T49" s="18"/>
      <c r="V49" s="6">
        <v>0.60416666666667795</v>
      </c>
      <c r="W49" s="7">
        <v>0.61458333333334503</v>
      </c>
      <c r="X49" s="76">
        <f t="shared" si="2"/>
        <v>196</v>
      </c>
      <c r="Y49" s="9">
        <f t="shared" si="4"/>
        <v>640</v>
      </c>
    </row>
    <row r="50" spans="1:25" ht="15" x14ac:dyDescent="0.3">
      <c r="A50" s="32">
        <v>43</v>
      </c>
      <c r="B50" s="44">
        <v>8</v>
      </c>
      <c r="C50" s="60">
        <v>21</v>
      </c>
      <c r="D50" s="63"/>
      <c r="E50" s="61" t="s">
        <v>69</v>
      </c>
      <c r="F50" s="60">
        <v>61</v>
      </c>
      <c r="G50" s="63"/>
      <c r="H50" s="44"/>
      <c r="I50" s="63"/>
      <c r="J50" s="60"/>
      <c r="K50" s="60"/>
      <c r="L50" s="60" t="s">
        <v>70</v>
      </c>
      <c r="M50" s="60"/>
      <c r="N50" s="60"/>
      <c r="O50" s="60"/>
      <c r="P50" s="62"/>
      <c r="R50" s="2">
        <f t="shared" si="0"/>
        <v>0.34791666666666665</v>
      </c>
      <c r="S50" s="1">
        <f>IF(J50="X",VLOOKUP($J$7,kategóriák!G:H,2,FALSE),IF(K50="X",VLOOKUP($K$7,kategóriák!G:H,2,FALSE),IF(L50="X",VLOOKUP($L$7,kategóriák!G:H,2,FALSE),IF(M50="X",VLOOKUP($M$7,kategóriák!G:H,2,FALSE),IF(N50="X",VLOOKUP($N$7,kategóriák!G:H,2,FALSE),IF(O50="X",VLOOKUP($O$7,kategóriák!G:H,2,FALSE),IF(P50="X",VLOOKUP($P$7,kategóriák!G:H,2,FALSE),"0")))))))</f>
        <v>60</v>
      </c>
      <c r="T50" s="18"/>
      <c r="V50" s="6">
        <v>0.61458333333334503</v>
      </c>
      <c r="W50" s="7">
        <v>0.62500000000001199</v>
      </c>
      <c r="X50" s="76">
        <f t="shared" si="2"/>
        <v>196</v>
      </c>
      <c r="Y50" s="9">
        <f t="shared" si="4"/>
        <v>655</v>
      </c>
    </row>
    <row r="51" spans="1:25" ht="15" x14ac:dyDescent="0.3">
      <c r="A51" s="32">
        <v>44</v>
      </c>
      <c r="B51" s="44">
        <v>8</v>
      </c>
      <c r="C51" s="60">
        <v>25</v>
      </c>
      <c r="D51" s="45"/>
      <c r="E51" s="61" t="s">
        <v>69</v>
      </c>
      <c r="F51" s="60">
        <v>17</v>
      </c>
      <c r="G51" s="45"/>
      <c r="H51" s="44"/>
      <c r="I51" s="45"/>
      <c r="J51" s="60"/>
      <c r="K51" s="60"/>
      <c r="L51" s="60" t="s">
        <v>70</v>
      </c>
      <c r="M51" s="60"/>
      <c r="N51" s="60"/>
      <c r="O51" s="60"/>
      <c r="P51" s="62"/>
      <c r="R51" s="2">
        <f t="shared" si="0"/>
        <v>0.35069444444444442</v>
      </c>
      <c r="S51" s="1">
        <f>IF(J51="X",VLOOKUP($J$7,kategóriák!G:H,2,FALSE),IF(K51="X",VLOOKUP($K$7,kategóriák!G:H,2,FALSE),IF(L51="X",VLOOKUP($L$7,kategóriák!G:H,2,FALSE),IF(M51="X",VLOOKUP($M$7,kategóriák!G:H,2,FALSE),IF(N51="X",VLOOKUP($N$7,kategóriák!G:H,2,FALSE),IF(O51="X",VLOOKUP($O$7,kategóriák!G:H,2,FALSE),IF(P51="X",VLOOKUP($P$7,kategóriák!G:H,2,FALSE),"0")))))))</f>
        <v>60</v>
      </c>
      <c r="T51" s="18"/>
      <c r="V51" s="6">
        <v>0.62500000000001199</v>
      </c>
      <c r="W51" s="7">
        <v>0.63541666666667895</v>
      </c>
      <c r="X51" s="76">
        <f t="shared" si="2"/>
        <v>203</v>
      </c>
      <c r="Y51" s="9">
        <f t="shared" si="4"/>
        <v>689</v>
      </c>
    </row>
    <row r="52" spans="1:25" ht="15" x14ac:dyDescent="0.3">
      <c r="A52" s="32">
        <v>45</v>
      </c>
      <c r="B52" s="44">
        <v>8</v>
      </c>
      <c r="C52" s="60">
        <v>29</v>
      </c>
      <c r="D52" s="63"/>
      <c r="E52" s="61" t="s">
        <v>69</v>
      </c>
      <c r="F52" s="60">
        <v>61</v>
      </c>
      <c r="G52" s="63"/>
      <c r="H52" s="44"/>
      <c r="I52" s="63"/>
      <c r="J52" s="60"/>
      <c r="K52" s="60"/>
      <c r="L52" s="60" t="s">
        <v>70</v>
      </c>
      <c r="M52" s="60"/>
      <c r="N52" s="60"/>
      <c r="O52" s="60"/>
      <c r="P52" s="62"/>
      <c r="R52" s="2">
        <f t="shared" si="0"/>
        <v>0.35347222222222224</v>
      </c>
      <c r="S52" s="1">
        <f>IF(J52="X",VLOOKUP($J$7,kategóriák!G:H,2,FALSE),IF(K52="X",VLOOKUP($K$7,kategóriák!G:H,2,FALSE),IF(L52="X",VLOOKUP($L$7,kategóriák!G:H,2,FALSE),IF(M52="X",VLOOKUP($M$7,kategóriák!G:H,2,FALSE),IF(N52="X",VLOOKUP($N$7,kategóriák!G:H,2,FALSE),IF(O52="X",VLOOKUP($O$7,kategóriák!G:H,2,FALSE),IF(P52="X",VLOOKUP($P$7,kategóriák!G:H,2,FALSE),"0")))))))</f>
        <v>60</v>
      </c>
      <c r="T52" s="18"/>
      <c r="V52" s="6">
        <v>0.63541666666667895</v>
      </c>
      <c r="W52" s="7">
        <v>0.64583333333334603</v>
      </c>
      <c r="X52" s="76">
        <f t="shared" si="2"/>
        <v>366</v>
      </c>
      <c r="Y52" s="9">
        <f t="shared" si="4"/>
        <v>961</v>
      </c>
    </row>
    <row r="53" spans="1:25" ht="15" x14ac:dyDescent="0.3">
      <c r="A53" s="32">
        <v>46</v>
      </c>
      <c r="B53" s="44">
        <v>8</v>
      </c>
      <c r="C53" s="60">
        <v>32</v>
      </c>
      <c r="D53" s="45"/>
      <c r="E53" s="61" t="s">
        <v>71</v>
      </c>
      <c r="F53" s="60">
        <v>17</v>
      </c>
      <c r="G53" s="45"/>
      <c r="H53" s="44"/>
      <c r="I53" s="45"/>
      <c r="J53" s="60"/>
      <c r="K53" s="60"/>
      <c r="L53" s="60"/>
      <c r="M53" s="60" t="s">
        <v>70</v>
      </c>
      <c r="N53" s="60"/>
      <c r="O53" s="60"/>
      <c r="P53" s="62"/>
      <c r="R53" s="2">
        <f t="shared" si="0"/>
        <v>0.35555555555555557</v>
      </c>
      <c r="S53" s="1">
        <f>IF(J53="X",VLOOKUP($J$7,kategóriák!K:L,2,FALSE),IF(K53="X",VLOOKUP($K$7,kategóriák!K:L,2,FALSE),IF(L53="X",VLOOKUP($L$7,kategóriák!K:L,2,FALSE),IF(M53="X",VLOOKUP($M$7,kategóriák!K:L,2,FALSE),IF(N53="X",VLOOKUP($N$7,kategóriák!K:L,2,FALSE),IF(O53="X",VLOOKUP($O$7,kategóriák!K:L,2,FALSE),IF(P53="X",VLOOKUP($P$7,kategóriák!K:L,2,FALSE),"0")))))))</f>
        <v>80</v>
      </c>
      <c r="T53" s="18"/>
      <c r="V53" s="6">
        <v>0.64583333333334603</v>
      </c>
      <c r="W53" s="7">
        <v>0.65625000000001299</v>
      </c>
      <c r="X53" s="76">
        <f t="shared" si="2"/>
        <v>245</v>
      </c>
      <c r="Y53" s="9">
        <f t="shared" si="4"/>
        <v>1010</v>
      </c>
    </row>
    <row r="54" spans="1:25" ht="15" x14ac:dyDescent="0.3">
      <c r="A54" s="32">
        <v>47</v>
      </c>
      <c r="B54" s="44">
        <v>8</v>
      </c>
      <c r="C54" s="60">
        <v>37</v>
      </c>
      <c r="D54" s="63"/>
      <c r="E54" s="61" t="s">
        <v>69</v>
      </c>
      <c r="F54" s="60">
        <v>61</v>
      </c>
      <c r="G54" s="63"/>
      <c r="H54" s="44"/>
      <c r="I54" s="63"/>
      <c r="J54" s="60"/>
      <c r="K54" s="60"/>
      <c r="L54" s="60"/>
      <c r="M54" s="60"/>
      <c r="N54" s="60"/>
      <c r="O54" s="60" t="s">
        <v>70</v>
      </c>
      <c r="P54" s="62"/>
      <c r="R54" s="2">
        <f t="shared" si="0"/>
        <v>0.35902777777777778</v>
      </c>
      <c r="S54" s="1">
        <f>IF(J54="X",VLOOKUP($J$7,kategóriák!G:H,2,FALSE),IF(K54="X",VLOOKUP($K$7,kategóriák!G:H,2,FALSE),IF(L54="X",VLOOKUP($L$7,kategóriák!G:H,2,FALSE),IF(M54="X",VLOOKUP($M$7,kategóriák!G:H,2,FALSE),IF(N54="X",VLOOKUP($N$7,kategóriák!G:H,2,FALSE),IF(O54="X",VLOOKUP($O$7,kategóriák!G:H,2,FALSE),IF(P54="X",VLOOKUP($P$7,kategóriák!G:H,2,FALSE),"0")))))))</f>
        <v>135</v>
      </c>
      <c r="T54" s="18"/>
      <c r="V54" s="6">
        <v>0.65625000000001299</v>
      </c>
      <c r="W54" s="7">
        <v>0.66666666666667995</v>
      </c>
      <c r="X54" s="76">
        <f t="shared" si="2"/>
        <v>280</v>
      </c>
      <c r="Y54" s="9">
        <f t="shared" si="4"/>
        <v>1094</v>
      </c>
    </row>
    <row r="55" spans="1:25" ht="15" x14ac:dyDescent="0.3">
      <c r="A55" s="32">
        <v>48</v>
      </c>
      <c r="B55" s="44">
        <v>8</v>
      </c>
      <c r="C55" s="60">
        <v>46</v>
      </c>
      <c r="D55" s="45"/>
      <c r="E55" s="61" t="s">
        <v>71</v>
      </c>
      <c r="F55" s="60">
        <v>17</v>
      </c>
      <c r="G55" s="45"/>
      <c r="H55" s="44"/>
      <c r="I55" s="45"/>
      <c r="J55" s="60"/>
      <c r="K55" s="60"/>
      <c r="L55" s="60"/>
      <c r="M55" s="60" t="s">
        <v>70</v>
      </c>
      <c r="N55" s="60"/>
      <c r="O55" s="60"/>
      <c r="P55" s="62"/>
      <c r="R55" s="2">
        <f t="shared" si="0"/>
        <v>0.36527777777777776</v>
      </c>
      <c r="S55" s="1">
        <f>IF(J55="X",VLOOKUP($J$7,kategóriák!K:L,2,FALSE),IF(K55="X",VLOOKUP($K$7,kategóriák!K:L,2,FALSE),IF(L55="X",VLOOKUP($L$7,kategóriák!K:L,2,FALSE),IF(M55="X",VLOOKUP($M$7,kategóriák!K:L,2,FALSE),IF(N55="X",VLOOKUP($N$7,kategóriák!K:L,2,FALSE),IF(O55="X",VLOOKUP($O$7,kategóriák!K:L,2,FALSE),IF(P55="X",VLOOKUP($P$7,kategóriák!K:L,2,FALSE),"0")))))))</f>
        <v>80</v>
      </c>
      <c r="T55" s="18"/>
      <c r="V55" s="6">
        <v>0.66666666666667995</v>
      </c>
      <c r="W55" s="7">
        <v>0.67708333333334703</v>
      </c>
      <c r="X55" s="76">
        <f t="shared" si="2"/>
        <v>375</v>
      </c>
      <c r="Y55" s="9">
        <f t="shared" si="4"/>
        <v>1266</v>
      </c>
    </row>
    <row r="56" spans="1:25" ht="15" x14ac:dyDescent="0.3">
      <c r="A56" s="32">
        <v>49</v>
      </c>
      <c r="B56" s="44">
        <v>8</v>
      </c>
      <c r="C56" s="60">
        <v>48</v>
      </c>
      <c r="D56" s="63"/>
      <c r="E56" s="61" t="s">
        <v>69</v>
      </c>
      <c r="F56" s="60">
        <v>61</v>
      </c>
      <c r="G56" s="63"/>
      <c r="H56" s="44"/>
      <c r="I56" s="63"/>
      <c r="J56" s="60"/>
      <c r="K56" s="60"/>
      <c r="L56" s="60" t="s">
        <v>70</v>
      </c>
      <c r="M56" s="60"/>
      <c r="N56" s="60"/>
      <c r="O56" s="60"/>
      <c r="P56" s="62"/>
      <c r="R56" s="2">
        <f t="shared" si="0"/>
        <v>0.36666666666666664</v>
      </c>
      <c r="S56" s="1">
        <f>IF(J56="X",VLOOKUP($J$7,kategóriák!G:H,2,FALSE),IF(K56="X",VLOOKUP($K$7,kategóriák!G:H,2,FALSE),IF(L56="X",VLOOKUP($L$7,kategóriák!G:H,2,FALSE),IF(M56="X",VLOOKUP($M$7,kategóriák!G:H,2,FALSE),IF(N56="X",VLOOKUP($N$7,kategóriák!G:H,2,FALSE),IF(O56="X",VLOOKUP($O$7,kategóriák!G:H,2,FALSE),IF(P56="X",VLOOKUP($P$7,kategóriák!G:H,2,FALSE),"0")))))))</f>
        <v>60</v>
      </c>
      <c r="T56" s="18"/>
      <c r="V56" s="6">
        <v>0.67708333333334703</v>
      </c>
      <c r="W56" s="7">
        <v>0.68750000000001399</v>
      </c>
      <c r="X56" s="76">
        <f t="shared" si="2"/>
        <v>325</v>
      </c>
      <c r="Y56" s="9">
        <f t="shared" si="4"/>
        <v>1225</v>
      </c>
    </row>
    <row r="57" spans="1:25" ht="15.6" thickBot="1" x14ac:dyDescent="0.35">
      <c r="A57" s="33">
        <v>50</v>
      </c>
      <c r="B57" s="47">
        <v>8</v>
      </c>
      <c r="C57" s="64">
        <v>49</v>
      </c>
      <c r="D57" s="48"/>
      <c r="E57" s="65" t="s">
        <v>71</v>
      </c>
      <c r="F57" s="64">
        <v>17</v>
      </c>
      <c r="G57" s="48"/>
      <c r="H57" s="44"/>
      <c r="I57" s="48"/>
      <c r="J57" s="64"/>
      <c r="K57" s="64"/>
      <c r="L57" s="64"/>
      <c r="M57" s="64"/>
      <c r="N57" s="64"/>
      <c r="O57" s="64" t="s">
        <v>70</v>
      </c>
      <c r="P57" s="66"/>
      <c r="R57" s="2">
        <f t="shared" si="0"/>
        <v>0.36736111111111114</v>
      </c>
      <c r="S57" s="1">
        <f>IF(J57="X",VLOOKUP($J$7,kategóriák!K:L,2,FALSE),IF(K57="X",VLOOKUP($K$7,kategóriák!K:L,2,FALSE),IF(L57="X",VLOOKUP($L$7,kategóriák!K:L,2,FALSE),IF(M57="X",VLOOKUP($M$7,kategóriák!K:L,2,FALSE),IF(N57="X",VLOOKUP($N$7,kategóriák!K:L,2,FALSE),IF(O57="X",VLOOKUP($O$7,kategóriák!K:L,2,FALSE),IF(P57="X",VLOOKUP($P$7,kategóriák!K:L,2,FALSE),"0")))))))</f>
        <v>135</v>
      </c>
      <c r="T57" s="18"/>
      <c r="V57" s="6">
        <v>0.68750000000001399</v>
      </c>
      <c r="W57" s="7">
        <v>0.69791666666668095</v>
      </c>
      <c r="X57" s="76">
        <f t="shared" si="2"/>
        <v>325</v>
      </c>
      <c r="Y57" s="9">
        <f t="shared" si="4"/>
        <v>1305</v>
      </c>
    </row>
    <row r="58" spans="1:25" ht="15" x14ac:dyDescent="0.3">
      <c r="A58" s="31">
        <v>51</v>
      </c>
      <c r="B58" s="41">
        <v>8</v>
      </c>
      <c r="C58" s="57">
        <v>51</v>
      </c>
      <c r="D58" s="73"/>
      <c r="E58" s="58" t="s">
        <v>69</v>
      </c>
      <c r="F58" s="57">
        <v>61</v>
      </c>
      <c r="G58" s="73"/>
      <c r="H58" s="44"/>
      <c r="I58" s="73"/>
      <c r="J58" s="57"/>
      <c r="K58" s="57"/>
      <c r="L58" s="57" t="s">
        <v>70</v>
      </c>
      <c r="M58" s="57"/>
      <c r="N58" s="57"/>
      <c r="O58" s="57"/>
      <c r="P58" s="59"/>
      <c r="R58" s="2">
        <f t="shared" si="0"/>
        <v>0.36875000000000002</v>
      </c>
      <c r="S58" s="1">
        <f>IF(J58="X",VLOOKUP($J$7,kategóriák!G:H,2,FALSE),IF(K58="X",VLOOKUP($K$7,kategóriák!G:H,2,FALSE),IF(L58="X",VLOOKUP($L$7,kategóriák!G:H,2,FALSE),IF(M58="X",VLOOKUP($M$7,kategóriák!G:H,2,FALSE),IF(N58="X",VLOOKUP($N$7,kategóriák!G:H,2,FALSE),IF(O58="X",VLOOKUP($O$7,kategóriák!G:H,2,FALSE),IF(P58="X",VLOOKUP($P$7,kategóriák!G:H,2,FALSE),"0")))))))</f>
        <v>60</v>
      </c>
      <c r="T58" s="18"/>
      <c r="V58" s="6">
        <v>0.69791666666668095</v>
      </c>
      <c r="W58" s="7">
        <v>0.70833333333334803</v>
      </c>
      <c r="X58" s="76">
        <f t="shared" si="2"/>
        <v>365</v>
      </c>
      <c r="Y58" s="9">
        <f t="shared" si="4"/>
        <v>1390</v>
      </c>
    </row>
    <row r="59" spans="1:25" ht="15" x14ac:dyDescent="0.3">
      <c r="A59" s="32">
        <v>52</v>
      </c>
      <c r="B59" s="44">
        <v>8</v>
      </c>
      <c r="C59" s="60">
        <v>57</v>
      </c>
      <c r="D59" s="45"/>
      <c r="E59" s="61" t="s">
        <v>71</v>
      </c>
      <c r="F59" s="60">
        <v>17</v>
      </c>
      <c r="G59" s="45"/>
      <c r="H59" s="44"/>
      <c r="I59" s="45"/>
      <c r="J59" s="60"/>
      <c r="K59" s="60"/>
      <c r="L59" s="60"/>
      <c r="M59" s="60"/>
      <c r="N59" s="60" t="s">
        <v>70</v>
      </c>
      <c r="O59" s="60"/>
      <c r="P59" s="62"/>
      <c r="R59" s="2">
        <f t="shared" si="0"/>
        <v>0.37291666666666667</v>
      </c>
      <c r="S59" s="1">
        <f>IF(J59="X",VLOOKUP($J$7,kategóriák!K:L,2,FALSE),IF(K59="X",VLOOKUP($K$7,kategóriák!K:L,2,FALSE),IF(L59="X",VLOOKUP($L$7,kategóriák!K:L,2,FALSE),IF(M59="X",VLOOKUP($M$7,kategóriák!K:L,2,FALSE),IF(N59="X",VLOOKUP($N$7,kategóriák!K:L,2,FALSE),IF(O59="X",VLOOKUP($O$7,kategóriák!K:L,2,FALSE),IF(P59="X",VLOOKUP($P$7,kategóriák!K:L,2,FALSE),"0")))))))</f>
        <v>105</v>
      </c>
      <c r="T59" s="18"/>
      <c r="V59" s="6">
        <v>0.70833333333334803</v>
      </c>
      <c r="W59" s="7">
        <v>0.71875000000001499</v>
      </c>
      <c r="X59" s="76">
        <f t="shared" si="2"/>
        <v>240</v>
      </c>
      <c r="Y59" s="9">
        <f t="shared" si="4"/>
        <v>1255</v>
      </c>
    </row>
    <row r="60" spans="1:25" ht="15" x14ac:dyDescent="0.3">
      <c r="A60" s="32">
        <v>53</v>
      </c>
      <c r="B60" s="44">
        <v>8</v>
      </c>
      <c r="C60" s="60">
        <v>59</v>
      </c>
      <c r="D60" s="45"/>
      <c r="E60" s="61" t="s">
        <v>69</v>
      </c>
      <c r="F60" s="60">
        <v>61</v>
      </c>
      <c r="G60" s="45"/>
      <c r="H60" s="44"/>
      <c r="I60" s="45"/>
      <c r="J60" s="60"/>
      <c r="K60" s="60"/>
      <c r="L60" s="60" t="s">
        <v>70</v>
      </c>
      <c r="M60" s="60"/>
      <c r="N60" s="60"/>
      <c r="O60" s="60"/>
      <c r="P60" s="62"/>
      <c r="R60" s="2">
        <f t="shared" si="0"/>
        <v>0.37430555555555556</v>
      </c>
      <c r="S60" s="1">
        <f>IF(J60="X",VLOOKUP($J$7,kategóriák!G:H,2,FALSE),IF(K60="X",VLOOKUP($K$7,kategóriák!G:H,2,FALSE),IF(L60="X",VLOOKUP($L$7,kategóriák!G:H,2,FALSE),IF(M60="X",VLOOKUP($M$7,kategóriák!G:H,2,FALSE),IF(N60="X",VLOOKUP($N$7,kategóriák!G:H,2,FALSE),IF(O60="X",VLOOKUP($O$7,kategóriák!G:H,2,FALSE),IF(P60="X",VLOOKUP($P$7,kategóriák!G:H,2,FALSE),"0")))))))</f>
        <v>60</v>
      </c>
      <c r="T60" s="18"/>
      <c r="V60" s="6">
        <v>0.71875000000001499</v>
      </c>
      <c r="W60" s="7">
        <v>0.72916666666668195</v>
      </c>
      <c r="X60" s="76">
        <f t="shared" si="2"/>
        <v>328</v>
      </c>
      <c r="Y60" s="9">
        <f t="shared" si="4"/>
        <v>1258</v>
      </c>
    </row>
    <row r="61" spans="1:25" ht="15" x14ac:dyDescent="0.3">
      <c r="A61" s="34">
        <v>54</v>
      </c>
      <c r="B61" s="50">
        <v>9</v>
      </c>
      <c r="C61" s="67">
        <v>2</v>
      </c>
      <c r="D61" s="45"/>
      <c r="E61" s="61" t="s">
        <v>71</v>
      </c>
      <c r="F61" s="60">
        <v>17</v>
      </c>
      <c r="G61" s="45"/>
      <c r="H61" s="44"/>
      <c r="I61" s="45"/>
      <c r="J61" s="67"/>
      <c r="K61" s="67"/>
      <c r="L61" s="67" t="s">
        <v>70</v>
      </c>
      <c r="M61" s="67"/>
      <c r="N61" s="67"/>
      <c r="O61" s="67"/>
      <c r="P61" s="69"/>
      <c r="R61" s="2">
        <f t="shared" si="0"/>
        <v>0.37638888888888888</v>
      </c>
      <c r="S61" s="1">
        <f>IF(J61="X",VLOOKUP($J$7,kategóriák!K:L,2,FALSE),IF(K61="X",VLOOKUP($K$7,kategóriák!K:L,2,FALSE),IF(L61="X",VLOOKUP($L$7,kategóriák!K:L,2,FALSE),IF(M61="X",VLOOKUP($M$7,kategóriák!K:L,2,FALSE),IF(N61="X",VLOOKUP($N$7,kategóriák!K:L,2,FALSE),IF(O61="X",VLOOKUP($O$7,kategóriák!K:L,2,FALSE),IF(P61="X",VLOOKUP($P$7,kategóriák!K:L,2,FALSE),"0")))))))</f>
        <v>60</v>
      </c>
      <c r="T61" s="18"/>
      <c r="V61" s="6">
        <v>0.72916666666668195</v>
      </c>
      <c r="W61" s="7">
        <v>0.73958333333334902</v>
      </c>
      <c r="X61" s="76">
        <f t="shared" si="2"/>
        <v>308</v>
      </c>
      <c r="Y61" s="9">
        <f t="shared" si="4"/>
        <v>1241</v>
      </c>
    </row>
    <row r="62" spans="1:25" ht="15" x14ac:dyDescent="0.3">
      <c r="A62" s="32">
        <v>55</v>
      </c>
      <c r="B62" s="44">
        <v>9</v>
      </c>
      <c r="C62" s="60">
        <v>10</v>
      </c>
      <c r="D62" s="63"/>
      <c r="E62" s="61" t="s">
        <v>69</v>
      </c>
      <c r="F62" s="60">
        <v>61</v>
      </c>
      <c r="G62" s="63"/>
      <c r="H62" s="44"/>
      <c r="I62" s="63"/>
      <c r="J62" s="60"/>
      <c r="K62" s="60"/>
      <c r="L62" s="60" t="s">
        <v>70</v>
      </c>
      <c r="M62" s="60"/>
      <c r="N62" s="60"/>
      <c r="O62" s="60"/>
      <c r="P62" s="62"/>
      <c r="R62" s="2">
        <f t="shared" si="0"/>
        <v>0.38194444444444442</v>
      </c>
      <c r="S62" s="1">
        <f>IF(J62="X",VLOOKUP($J$7,kategóriák!G:H,2,FALSE),IF(K62="X",VLOOKUP($K$7,kategóriák!G:H,2,FALSE),IF(L62="X",VLOOKUP($L$7,kategóriák!G:H,2,FALSE),IF(M62="X",VLOOKUP($M$7,kategóriák!G:H,2,FALSE),IF(N62="X",VLOOKUP($N$7,kategóriák!G:H,2,FALSE),IF(O62="X",VLOOKUP($O$7,kategóriák!G:H,2,FALSE),IF(P62="X",VLOOKUP($P$7,kategóriák!G:H,2,FALSE),"0")))))))</f>
        <v>60</v>
      </c>
      <c r="T62" s="18"/>
      <c r="V62" s="6">
        <v>0.73958333333334902</v>
      </c>
      <c r="W62" s="7">
        <v>0.75000000000001599</v>
      </c>
      <c r="X62" s="76">
        <f t="shared" si="2"/>
        <v>350</v>
      </c>
      <c r="Y62" s="9">
        <f t="shared" si="4"/>
        <v>1226</v>
      </c>
    </row>
    <row r="63" spans="1:25" ht="15" x14ac:dyDescent="0.3">
      <c r="A63" s="32">
        <v>56</v>
      </c>
      <c r="B63" s="44">
        <v>9</v>
      </c>
      <c r="C63" s="60">
        <v>11</v>
      </c>
      <c r="D63" s="45"/>
      <c r="E63" s="61" t="s">
        <v>69</v>
      </c>
      <c r="F63" s="60">
        <v>17</v>
      </c>
      <c r="G63" s="45"/>
      <c r="H63" s="44"/>
      <c r="I63" s="45"/>
      <c r="J63" s="60"/>
      <c r="K63" s="60" t="s">
        <v>70</v>
      </c>
      <c r="L63" s="60"/>
      <c r="M63" s="60"/>
      <c r="N63" s="60"/>
      <c r="O63" s="60"/>
      <c r="P63" s="62"/>
      <c r="R63" s="2">
        <f t="shared" si="0"/>
        <v>0.38263888888888886</v>
      </c>
      <c r="S63" s="1">
        <f>IF(J63="X",VLOOKUP($J$7,kategóriák!G:H,2,FALSE),IF(K63="X",VLOOKUP($K$7,kategóriák!G:H,2,FALSE),IF(L63="X",VLOOKUP($L$7,kategóriák!G:H,2,FALSE),IF(M63="X",VLOOKUP($M$7,kategóriák!G:H,2,FALSE),IF(N63="X",VLOOKUP($N$7,kategóriák!G:H,2,FALSE),IF(O63="X",VLOOKUP($O$7,kategóriák!G:H,2,FALSE),IF(P63="X",VLOOKUP($P$7,kategóriák!G:H,2,FALSE),"0")))))))</f>
        <v>38</v>
      </c>
      <c r="T63" s="18"/>
      <c r="V63" s="6">
        <v>0.75</v>
      </c>
      <c r="W63" s="7">
        <v>0.76041666666666663</v>
      </c>
      <c r="X63" s="76">
        <f t="shared" si="2"/>
        <v>308</v>
      </c>
      <c r="Y63" s="9">
        <f t="shared" si="4"/>
        <v>1294</v>
      </c>
    </row>
    <row r="64" spans="1:25" ht="15" x14ac:dyDescent="0.3">
      <c r="A64" s="32">
        <v>57</v>
      </c>
      <c r="B64" s="44">
        <v>9</v>
      </c>
      <c r="C64" s="60">
        <v>16</v>
      </c>
      <c r="D64" s="63"/>
      <c r="E64" s="61" t="s">
        <v>69</v>
      </c>
      <c r="F64" s="60">
        <v>61</v>
      </c>
      <c r="G64" s="63"/>
      <c r="H64" s="44"/>
      <c r="I64" s="63"/>
      <c r="J64" s="60"/>
      <c r="K64" s="60" t="s">
        <v>70</v>
      </c>
      <c r="L64" s="60"/>
      <c r="M64" s="60"/>
      <c r="N64" s="60"/>
      <c r="O64" s="60"/>
      <c r="P64" s="62"/>
      <c r="R64" s="2">
        <f t="shared" si="0"/>
        <v>0.38611111111111113</v>
      </c>
      <c r="S64" s="1">
        <f>IF(J64="X",VLOOKUP($J$7,kategóriák!G:H,2,FALSE),IF(K64="X",VLOOKUP($K$7,kategóriák!G:H,2,FALSE),IF(L64="X",VLOOKUP($L$7,kategóriák!G:H,2,FALSE),IF(M64="X",VLOOKUP($M$7,kategóriák!G:H,2,FALSE),IF(N64="X",VLOOKUP($N$7,kategóriák!G:H,2,FALSE),IF(O64="X",VLOOKUP($O$7,kategóriák!G:H,2,FALSE),IF(P64="X",VLOOKUP($P$7,kategóriák!G:H,2,FALSE),"0")))))))</f>
        <v>38</v>
      </c>
      <c r="T64" s="18"/>
      <c r="V64" s="6">
        <v>0.76041666666666663</v>
      </c>
      <c r="W64" s="7">
        <v>0.77083333333333337</v>
      </c>
      <c r="X64" s="76">
        <f t="shared" si="2"/>
        <v>216</v>
      </c>
      <c r="Y64" s="9">
        <f t="shared" si="4"/>
        <v>1182</v>
      </c>
    </row>
    <row r="65" spans="1:25" ht="15" x14ac:dyDescent="0.3">
      <c r="A65" s="32">
        <v>58</v>
      </c>
      <c r="B65" s="44">
        <v>9</v>
      </c>
      <c r="C65" s="60">
        <v>19</v>
      </c>
      <c r="D65" s="45"/>
      <c r="E65" s="61" t="s">
        <v>71</v>
      </c>
      <c r="F65" s="60">
        <v>17</v>
      </c>
      <c r="G65" s="45"/>
      <c r="H65" s="44"/>
      <c r="I65" s="45"/>
      <c r="J65" s="60"/>
      <c r="K65" s="60"/>
      <c r="L65" s="60"/>
      <c r="M65" s="60" t="s">
        <v>70</v>
      </c>
      <c r="N65" s="60"/>
      <c r="O65" s="60"/>
      <c r="P65" s="62"/>
      <c r="R65" s="2">
        <f t="shared" si="0"/>
        <v>0.38819444444444445</v>
      </c>
      <c r="S65" s="1">
        <f>IF(J65="X",VLOOKUP($J$7,kategóriák!K:L,2,FALSE),IF(K65="X",VLOOKUP($K$7,kategóriák!K:L,2,FALSE),IF(L65="X",VLOOKUP($L$7,kategóriák!K:L,2,FALSE),IF(M65="X",VLOOKUP($M$7,kategóriák!K:L,2,FALSE),IF(N65="X",VLOOKUP($N$7,kategóriák!K:L,2,FALSE),IF(O65="X",VLOOKUP($O$7,kategóriák!K:L,2,FALSE),IF(P65="X",VLOOKUP($P$7,kategóriák!K:L,2,FALSE),"0")))))))</f>
        <v>80</v>
      </c>
      <c r="T65" s="18"/>
      <c r="V65" s="6">
        <v>0.77083333333333337</v>
      </c>
      <c r="W65" s="7">
        <v>0.78125</v>
      </c>
      <c r="X65" s="76">
        <f t="shared" si="2"/>
        <v>198</v>
      </c>
      <c r="Y65" s="9">
        <f t="shared" si="4"/>
        <v>1072</v>
      </c>
    </row>
    <row r="66" spans="1:25" ht="15" x14ac:dyDescent="0.3">
      <c r="A66" s="32">
        <v>59</v>
      </c>
      <c r="B66" s="44">
        <v>9</v>
      </c>
      <c r="C66" s="60">
        <v>23</v>
      </c>
      <c r="D66" s="63"/>
      <c r="E66" s="61" t="s">
        <v>69</v>
      </c>
      <c r="F66" s="60">
        <v>17</v>
      </c>
      <c r="G66" s="63"/>
      <c r="H66" s="44"/>
      <c r="I66" s="63"/>
      <c r="J66" s="60"/>
      <c r="K66" s="60" t="s">
        <v>70</v>
      </c>
      <c r="L66" s="60"/>
      <c r="M66" s="60"/>
      <c r="N66" s="60"/>
      <c r="O66" s="60"/>
      <c r="P66" s="62"/>
      <c r="R66" s="2">
        <f t="shared" si="0"/>
        <v>0.39097222222222222</v>
      </c>
      <c r="S66" s="1">
        <f>IF(J66="X",VLOOKUP($J$7,kategóriák!G:H,2,FALSE),IF(K66="X",VLOOKUP($K$7,kategóriák!G:H,2,FALSE),IF(L66="X",VLOOKUP($L$7,kategóriák!G:H,2,FALSE),IF(M66="X",VLOOKUP($M$7,kategóriák!G:H,2,FALSE),IF(N66="X",VLOOKUP($N$7,kategóriák!G:H,2,FALSE),IF(O66="X",VLOOKUP($O$7,kategóriák!G:H,2,FALSE),IF(P66="X",VLOOKUP($P$7,kategóriák!G:H,2,FALSE),"0")))))))</f>
        <v>38</v>
      </c>
      <c r="T66" s="18"/>
      <c r="V66" s="6">
        <v>0.78125</v>
      </c>
      <c r="W66" s="7">
        <v>0.79166666666666663</v>
      </c>
      <c r="X66" s="76">
        <f t="shared" si="2"/>
        <v>136</v>
      </c>
      <c r="Y66" s="9">
        <f t="shared" si="4"/>
        <v>858</v>
      </c>
    </row>
    <row r="67" spans="1:25" ht="15.6" thickBot="1" x14ac:dyDescent="0.35">
      <c r="A67" s="35">
        <v>60</v>
      </c>
      <c r="B67" s="52">
        <v>9</v>
      </c>
      <c r="C67" s="71">
        <v>30</v>
      </c>
      <c r="D67" s="45"/>
      <c r="E67" s="65" t="s">
        <v>69</v>
      </c>
      <c r="F67" s="64">
        <v>61</v>
      </c>
      <c r="G67" s="45"/>
      <c r="H67" s="47"/>
      <c r="I67" s="45"/>
      <c r="J67" s="71"/>
      <c r="K67" s="71"/>
      <c r="L67" s="71" t="s">
        <v>70</v>
      </c>
      <c r="M67" s="71"/>
      <c r="N67" s="71"/>
      <c r="O67" s="71"/>
      <c r="P67" s="72"/>
      <c r="R67" s="2">
        <f t="shared" si="0"/>
        <v>0.39583333333333331</v>
      </c>
      <c r="S67" s="1">
        <f>IF(J67="X",VLOOKUP($J$7,kategóriák!G:H,2,FALSE),IF(K67="X",VLOOKUP($K$7,kategóriák!G:H,2,FALSE),IF(L67="X",VLOOKUP($L$7,kategóriák!G:H,2,FALSE),IF(M67="X",VLOOKUP($M$7,kategóriák!G:H,2,FALSE),IF(N67="X",VLOOKUP($N$7,kategóriák!G:H,2,FALSE),IF(O67="X",VLOOKUP($O$7,kategóriák!G:H,2,FALSE),IF(P67="X",VLOOKUP($P$7,kategóriák!G:H,2,FALSE),"0")))))))</f>
        <v>60</v>
      </c>
      <c r="T67" s="18"/>
      <c r="V67" s="10">
        <v>0.79166666666666663</v>
      </c>
      <c r="W67" s="11">
        <v>0.80208333333333337</v>
      </c>
      <c r="X67" s="76">
        <f t="shared" si="2"/>
        <v>152</v>
      </c>
      <c r="Y67" s="54">
        <f t="shared" si="4"/>
        <v>702</v>
      </c>
    </row>
    <row r="68" spans="1:25" ht="15" x14ac:dyDescent="0.3">
      <c r="A68" s="31">
        <v>61</v>
      </c>
      <c r="B68" s="41">
        <v>9</v>
      </c>
      <c r="C68" s="57">
        <v>31</v>
      </c>
      <c r="D68" s="73"/>
      <c r="E68" s="58" t="s">
        <v>71</v>
      </c>
      <c r="F68" s="57">
        <v>17</v>
      </c>
      <c r="G68" s="73"/>
      <c r="H68" s="50"/>
      <c r="I68" s="73"/>
      <c r="J68" s="57"/>
      <c r="K68" s="57" t="s">
        <v>70</v>
      </c>
      <c r="L68" s="57"/>
      <c r="M68" s="57"/>
      <c r="N68" s="57"/>
      <c r="O68" s="57"/>
      <c r="P68" s="59"/>
      <c r="R68" s="2">
        <f t="shared" si="0"/>
        <v>0.39652777777777776</v>
      </c>
      <c r="S68" s="1">
        <f>IF(J68="X",VLOOKUP($J$7,kategóriák!K:L,2,FALSE),IF(K68="X",VLOOKUP($K$7,kategóriák!K:L,2,FALSE),IF(L68="X",VLOOKUP($L$7,kategóriák!K:L,2,FALSE),IF(M68="X",VLOOKUP($M$7,kategóriák!K:L,2,FALSE),IF(N68="X",VLOOKUP($N$7,kategóriák!K:L,2,FALSE),IF(O68="X",VLOOKUP($O$7,kategóriák!K:L,2,FALSE),IF(P68="X",VLOOKUP($P$7,kategóriák!K:L,2,FALSE),"0")))))))</f>
        <v>38</v>
      </c>
      <c r="T68" s="18"/>
      <c r="V68" s="6">
        <v>0.80208333333333337</v>
      </c>
      <c r="W68" s="7">
        <v>0.8125</v>
      </c>
      <c r="X68" s="76">
        <f t="shared" si="2"/>
        <v>156</v>
      </c>
      <c r="Y68" s="9">
        <f t="shared" si="4"/>
        <v>642</v>
      </c>
    </row>
    <row r="69" spans="1:25" ht="15" x14ac:dyDescent="0.3">
      <c r="A69" s="32">
        <v>62</v>
      </c>
      <c r="B69" s="44">
        <v>9</v>
      </c>
      <c r="C69" s="60">
        <v>44</v>
      </c>
      <c r="D69" s="45"/>
      <c r="E69" s="61" t="s">
        <v>69</v>
      </c>
      <c r="F69" s="60">
        <v>17</v>
      </c>
      <c r="G69" s="45"/>
      <c r="H69" s="44"/>
      <c r="I69" s="45"/>
      <c r="J69" s="60"/>
      <c r="K69" s="60"/>
      <c r="L69" s="60"/>
      <c r="M69" s="60"/>
      <c r="N69" s="60"/>
      <c r="O69" s="60" t="s">
        <v>70</v>
      </c>
      <c r="P69" s="62"/>
      <c r="R69" s="2">
        <f t="shared" si="0"/>
        <v>0.40555555555555556</v>
      </c>
      <c r="S69" s="1">
        <f>IF(J69="X",VLOOKUP($J$7,kategóriák!G:H,2,FALSE),IF(K69="X",VLOOKUP($K$7,kategóriák!G:H,2,FALSE),IF(L69="X",VLOOKUP($L$7,kategóriák!G:H,2,FALSE),IF(M69="X",VLOOKUP($M$7,kategóriák!G:H,2,FALSE),IF(N69="X",VLOOKUP($N$7,kategóriák!G:H,2,FALSE),IF(O69="X",VLOOKUP($O$7,kategóriák!G:H,2,FALSE),IF(P69="X",VLOOKUP($P$7,kategóriák!G:H,2,FALSE),"0")))))))</f>
        <v>135</v>
      </c>
      <c r="T69" s="18"/>
      <c r="V69" s="6">
        <v>0.8125</v>
      </c>
      <c r="W69" s="7">
        <v>0.82291666666666663</v>
      </c>
      <c r="X69" s="76">
        <f t="shared" si="2"/>
        <v>114</v>
      </c>
      <c r="Y69" s="9">
        <f t="shared" si="4"/>
        <v>558</v>
      </c>
    </row>
    <row r="70" spans="1:25" ht="15" x14ac:dyDescent="0.3">
      <c r="A70" s="32">
        <v>63</v>
      </c>
      <c r="B70" s="44">
        <v>9</v>
      </c>
      <c r="C70" s="60">
        <v>44</v>
      </c>
      <c r="D70" s="63"/>
      <c r="E70" s="61" t="s">
        <v>69</v>
      </c>
      <c r="F70" s="60">
        <v>61</v>
      </c>
      <c r="G70" s="63"/>
      <c r="H70" s="44"/>
      <c r="I70" s="63"/>
      <c r="J70" s="60"/>
      <c r="K70" s="60"/>
      <c r="L70" s="60"/>
      <c r="M70" s="60" t="s">
        <v>70</v>
      </c>
      <c r="N70" s="60"/>
      <c r="O70" s="60"/>
      <c r="P70" s="62"/>
      <c r="R70" s="2">
        <f t="shared" si="0"/>
        <v>0.40555555555555556</v>
      </c>
      <c r="S70" s="1">
        <f>IF(J70="X",VLOOKUP($J$7,kategóriák!G:H,2,FALSE),IF(K70="X",VLOOKUP($K$7,kategóriák!G:H,2,FALSE),IF(L70="X",VLOOKUP($L$7,kategóriák!G:H,2,FALSE),IF(M70="X",VLOOKUP($M$7,kategóriák!G:H,2,FALSE),IF(N70="X",VLOOKUP($N$7,kategóriák!G:H,2,FALSE),IF(O70="X",VLOOKUP($O$7,kategóriák!G:H,2,FALSE),IF(P70="X",VLOOKUP($P$7,kategóriák!G:H,2,FALSE),"0")))))))</f>
        <v>80</v>
      </c>
      <c r="T70" s="18"/>
      <c r="V70" s="6">
        <v>0.82291666666666663</v>
      </c>
      <c r="W70" s="7">
        <v>0.83333333333333337</v>
      </c>
      <c r="X70" s="76">
        <f t="shared" si="2"/>
        <v>114</v>
      </c>
      <c r="Y70" s="9">
        <f t="shared" si="4"/>
        <v>536</v>
      </c>
    </row>
    <row r="71" spans="1:25" ht="15" x14ac:dyDescent="0.3">
      <c r="A71" s="32">
        <v>64</v>
      </c>
      <c r="B71" s="44">
        <v>9</v>
      </c>
      <c r="C71" s="60">
        <v>48</v>
      </c>
      <c r="D71" s="45"/>
      <c r="E71" s="61" t="s">
        <v>71</v>
      </c>
      <c r="F71" s="60">
        <v>17</v>
      </c>
      <c r="G71" s="45"/>
      <c r="H71" s="44"/>
      <c r="I71" s="45"/>
      <c r="J71" s="60"/>
      <c r="K71" s="60"/>
      <c r="L71" s="60"/>
      <c r="M71" s="60" t="s">
        <v>70</v>
      </c>
      <c r="N71" s="60"/>
      <c r="O71" s="60"/>
      <c r="P71" s="62"/>
      <c r="R71" s="2">
        <f t="shared" si="0"/>
        <v>0.40833333333333333</v>
      </c>
      <c r="S71" s="1">
        <f>IF(J71="X",VLOOKUP($J$7,kategóriák!K:L,2,FALSE),IF(K71="X",VLOOKUP($K$7,kategóriák!K:L,2,FALSE),IF(L71="X",VLOOKUP($L$7,kategóriák!K:L,2,FALSE),IF(M71="X",VLOOKUP($M$7,kategóriák!K:L,2,FALSE),IF(N71="X",VLOOKUP($N$7,kategóriák!K:L,2,FALSE),IF(O71="X",VLOOKUP($O$7,kategóriák!K:L,2,FALSE),IF(P71="X",VLOOKUP($P$7,kategóriák!K:L,2,FALSE),"0")))))))</f>
        <v>80</v>
      </c>
      <c r="T71" s="18"/>
      <c r="V71" s="10">
        <v>0.83333333333333337</v>
      </c>
      <c r="W71" s="11">
        <v>0.84375</v>
      </c>
      <c r="X71" s="76">
        <f t="shared" si="2"/>
        <v>114</v>
      </c>
      <c r="Y71" s="54">
        <f t="shared" si="4"/>
        <v>498</v>
      </c>
    </row>
    <row r="72" spans="1:25" ht="15" x14ac:dyDescent="0.3">
      <c r="A72" s="32">
        <v>65</v>
      </c>
      <c r="B72" s="44">
        <v>9</v>
      </c>
      <c r="C72" s="60">
        <v>53</v>
      </c>
      <c r="D72" s="63"/>
      <c r="E72" s="61" t="s">
        <v>69</v>
      </c>
      <c r="F72" s="60">
        <v>17</v>
      </c>
      <c r="G72" s="63"/>
      <c r="H72" s="44"/>
      <c r="I72" s="63"/>
      <c r="J72" s="60"/>
      <c r="K72" s="60"/>
      <c r="L72" s="60"/>
      <c r="M72" s="60"/>
      <c r="N72" s="60"/>
      <c r="O72" s="60" t="s">
        <v>70</v>
      </c>
      <c r="P72" s="62"/>
      <c r="R72" s="2">
        <f t="shared" si="0"/>
        <v>0.41180555555555554</v>
      </c>
      <c r="S72" s="1">
        <f>IF(J72="X",VLOOKUP($J$7,kategóriák!G:H,2,FALSE),IF(K72="X",VLOOKUP($K$7,kategóriák!G:H,2,FALSE),IF(L72="X",VLOOKUP($L$7,kategóriák!G:H,2,FALSE),IF(M72="X",VLOOKUP($M$7,kategóriák!G:H,2,FALSE),IF(N72="X",VLOOKUP($N$7,kategóriák!G:H,2,FALSE),IF(O72="X",VLOOKUP($O$7,kategóriák!G:H,2,FALSE),IF(P72="X",VLOOKUP($P$7,kategóriák!G:H,2,FALSE),"0")))))))</f>
        <v>135</v>
      </c>
      <c r="T72" s="18"/>
      <c r="V72" s="6">
        <v>0.84375</v>
      </c>
      <c r="W72" s="7">
        <v>0.85416666666666663</v>
      </c>
      <c r="X72" s="76">
        <f t="shared" si="2"/>
        <v>102</v>
      </c>
      <c r="Y72" s="9">
        <f t="shared" si="4"/>
        <v>444</v>
      </c>
    </row>
    <row r="73" spans="1:25" ht="15" x14ac:dyDescent="0.3">
      <c r="A73" s="32">
        <v>66</v>
      </c>
      <c r="B73" s="44">
        <v>9</v>
      </c>
      <c r="C73" s="60">
        <v>58</v>
      </c>
      <c r="D73" s="45"/>
      <c r="E73" s="61" t="s">
        <v>69</v>
      </c>
      <c r="F73" s="60">
        <v>61</v>
      </c>
      <c r="G73" s="45"/>
      <c r="H73" s="44"/>
      <c r="I73" s="45"/>
      <c r="J73" s="60"/>
      <c r="K73" s="60"/>
      <c r="L73" s="60" t="s">
        <v>70</v>
      </c>
      <c r="M73" s="60"/>
      <c r="N73" s="60"/>
      <c r="O73" s="60"/>
      <c r="P73" s="62"/>
      <c r="R73" s="2">
        <f t="shared" ref="R73:R136" si="5">TIME(B73,C73,0)</f>
        <v>0.4152777777777778</v>
      </c>
      <c r="S73" s="1">
        <f>IF(J73="X",VLOOKUP($J$7,kategóriák!G:H,2,FALSE),IF(K73="X",VLOOKUP($K$7,kategóriák!G:H,2,FALSE),IF(L73="X",VLOOKUP($L$7,kategóriák!G:H,2,FALSE),IF(M73="X",VLOOKUP($M$7,kategóriák!G:H,2,FALSE),IF(N73="X",VLOOKUP($N$7,kategóriák!G:H,2,FALSE),IF(O73="X",VLOOKUP($O$7,kategóriák!G:H,2,FALSE),IF(P73="X",VLOOKUP($P$7,kategóriák!G:H,2,FALSE),"0")))))))</f>
        <v>60</v>
      </c>
      <c r="T73" s="18"/>
      <c r="V73" s="6">
        <v>0.85416666666666663</v>
      </c>
      <c r="W73" s="7">
        <v>0.86458333333333337</v>
      </c>
      <c r="X73" s="76">
        <f t="shared" si="2"/>
        <v>97</v>
      </c>
      <c r="Y73" s="9">
        <f t="shared" si="4"/>
        <v>427</v>
      </c>
    </row>
    <row r="74" spans="1:25" ht="15" x14ac:dyDescent="0.3">
      <c r="A74" s="32">
        <v>67</v>
      </c>
      <c r="B74" s="44">
        <v>10</v>
      </c>
      <c r="C74" s="60">
        <v>1</v>
      </c>
      <c r="D74" s="63"/>
      <c r="E74" s="61" t="s">
        <v>71</v>
      </c>
      <c r="F74" s="60">
        <v>17</v>
      </c>
      <c r="G74" s="63"/>
      <c r="H74" s="44"/>
      <c r="I74" s="63"/>
      <c r="J74" s="60"/>
      <c r="K74" s="60"/>
      <c r="L74" s="60"/>
      <c r="M74" s="60" t="s">
        <v>70</v>
      </c>
      <c r="N74" s="60"/>
      <c r="O74" s="60"/>
      <c r="P74" s="62"/>
      <c r="R74" s="2">
        <f t="shared" si="5"/>
        <v>0.41736111111111113</v>
      </c>
      <c r="S74" s="1">
        <f>IF(J74="X",VLOOKUP($J$7,kategóriák!K:L,2,FALSE),IF(K74="X",VLOOKUP($K$7,kategóriák!K:L,2,FALSE),IF(L74="X",VLOOKUP($L$7,kategóriák!K:L,2,FALSE),IF(M74="X",VLOOKUP($M$7,kategóriák!K:L,2,FALSE),IF(N74="X",VLOOKUP($N$7,kategóriák!K:L,2,FALSE),IF(O74="X",VLOOKUP($O$7,kategóriák!K:L,2,FALSE),IF(P74="X",VLOOKUP($P$7,kategóriák!K:L,2,FALSE),"0")))))))</f>
        <v>80</v>
      </c>
      <c r="T74" s="18"/>
      <c r="V74" s="6">
        <v>0.86458333333333337</v>
      </c>
      <c r="W74" s="7">
        <v>0.875</v>
      </c>
      <c r="X74" s="76">
        <f t="shared" ref="X74:X88" si="6">SUMIFS(S$8:S$247,$R$8:$R$247,"&gt;"&amp;$V74,$R$8:$R$247,"&lt;="&amp;$W74)</f>
        <v>78</v>
      </c>
      <c r="Y74" s="9">
        <f t="shared" si="4"/>
        <v>391</v>
      </c>
    </row>
    <row r="75" spans="1:25" ht="15" x14ac:dyDescent="0.3">
      <c r="A75" s="32">
        <v>68</v>
      </c>
      <c r="B75" s="44">
        <v>10</v>
      </c>
      <c r="C75" s="60">
        <v>10</v>
      </c>
      <c r="D75" s="45"/>
      <c r="E75" s="61" t="s">
        <v>69</v>
      </c>
      <c r="F75" s="60">
        <v>17</v>
      </c>
      <c r="G75" s="45"/>
      <c r="H75" s="44"/>
      <c r="I75" s="45"/>
      <c r="J75" s="60"/>
      <c r="K75" s="60"/>
      <c r="L75" s="60"/>
      <c r="M75" s="60" t="s">
        <v>70</v>
      </c>
      <c r="N75" s="60"/>
      <c r="O75" s="60"/>
      <c r="P75" s="62"/>
      <c r="R75" s="2">
        <f t="shared" si="5"/>
        <v>0.4236111111111111</v>
      </c>
      <c r="S75" s="1">
        <f>IF(J75="X",VLOOKUP($J$7,kategóriák!G:H,2,FALSE),IF(K75="X",VLOOKUP($K$7,kategóriák!G:H,2,FALSE),IF(L75="X",VLOOKUP($L$7,kategóriák!G:H,2,FALSE),IF(M75="X",VLOOKUP($M$7,kategóriák!G:H,2,FALSE),IF(N75="X",VLOOKUP($N$7,kategóriák!G:H,2,FALSE),IF(O75="X",VLOOKUP($O$7,kategóriák!G:H,2,FALSE),IF(P75="X",VLOOKUP($P$7,kategóriák!G:H,2,FALSE),"0")))))))</f>
        <v>80</v>
      </c>
      <c r="T75" s="18"/>
      <c r="V75" s="6">
        <v>0.875</v>
      </c>
      <c r="W75" s="7">
        <v>0.88541666666666663</v>
      </c>
      <c r="X75" s="76">
        <f t="shared" si="6"/>
        <v>61</v>
      </c>
      <c r="Y75" s="9">
        <f t="shared" si="4"/>
        <v>338</v>
      </c>
    </row>
    <row r="76" spans="1:25" ht="15" x14ac:dyDescent="0.3">
      <c r="A76" s="32">
        <v>69</v>
      </c>
      <c r="B76" s="44">
        <v>10</v>
      </c>
      <c r="C76" s="60">
        <v>14</v>
      </c>
      <c r="D76" s="63"/>
      <c r="E76" s="61" t="s">
        <v>69</v>
      </c>
      <c r="F76" s="60">
        <v>61</v>
      </c>
      <c r="G76" s="63"/>
      <c r="H76" s="44"/>
      <c r="I76" s="63"/>
      <c r="J76" s="60"/>
      <c r="K76" s="60"/>
      <c r="L76" s="60"/>
      <c r="M76" s="60" t="s">
        <v>70</v>
      </c>
      <c r="N76" s="60"/>
      <c r="O76" s="60"/>
      <c r="P76" s="62"/>
      <c r="R76" s="2">
        <f t="shared" si="5"/>
        <v>0.42638888888888887</v>
      </c>
      <c r="S76" s="1">
        <f>IF(J76="X",VLOOKUP($J$7,kategóriák!G:H,2,FALSE),IF(K76="X",VLOOKUP($K$7,kategóriák!G:H,2,FALSE),IF(L76="X",VLOOKUP($L$7,kategóriák!G:H,2,FALSE),IF(M76="X",VLOOKUP($M$7,kategóriák!G:H,2,FALSE),IF(N76="X",VLOOKUP($N$7,kategóriák!G:H,2,FALSE),IF(O76="X",VLOOKUP($O$7,kategóriák!G:H,2,FALSE),IF(P76="X",VLOOKUP($P$7,kategóriák!G:H,2,FALSE),"0")))))))</f>
        <v>80</v>
      </c>
      <c r="T76" s="18"/>
      <c r="V76" s="6">
        <v>0.88541666666666663</v>
      </c>
      <c r="W76" s="7">
        <v>0.89583333333333337</v>
      </c>
      <c r="X76" s="76">
        <f t="shared" si="6"/>
        <v>63</v>
      </c>
      <c r="Y76" s="9">
        <f t="shared" si="4"/>
        <v>299</v>
      </c>
    </row>
    <row r="77" spans="1:25" ht="15.6" thickBot="1" x14ac:dyDescent="0.35">
      <c r="A77" s="33">
        <v>70</v>
      </c>
      <c r="B77" s="47">
        <v>10</v>
      </c>
      <c r="C77" s="64">
        <v>17</v>
      </c>
      <c r="D77" s="48"/>
      <c r="E77" s="65" t="s">
        <v>71</v>
      </c>
      <c r="F77" s="64">
        <v>17</v>
      </c>
      <c r="G77" s="48"/>
      <c r="H77" s="47"/>
      <c r="I77" s="48"/>
      <c r="J77" s="64"/>
      <c r="K77" s="64"/>
      <c r="L77" s="64"/>
      <c r="M77" s="64"/>
      <c r="N77" s="64" t="s">
        <v>70</v>
      </c>
      <c r="O77" s="64"/>
      <c r="P77" s="66"/>
      <c r="R77" s="2">
        <f t="shared" si="5"/>
        <v>0.4284722222222222</v>
      </c>
      <c r="S77" s="1">
        <f>IF(J77="X",VLOOKUP($J$7,kategóriák!K:L,2,FALSE),IF(K77="X",VLOOKUP($K$7,kategóriák!K:L,2,FALSE),IF(L77="X",VLOOKUP($L$7,kategóriák!K:L,2,FALSE),IF(M77="X",VLOOKUP($M$7,kategóriák!K:L,2,FALSE),IF(N77="X",VLOOKUP($N$7,kategóriák!K:L,2,FALSE),IF(O77="X",VLOOKUP($O$7,kategóriák!K:L,2,FALSE),IF(P77="X",VLOOKUP($P$7,kategóriák!K:L,2,FALSE),"0")))))))</f>
        <v>105</v>
      </c>
      <c r="T77" s="18"/>
      <c r="V77" s="6">
        <v>0.89583333333333337</v>
      </c>
      <c r="W77" s="7">
        <v>0.90625</v>
      </c>
      <c r="X77" s="76">
        <f t="shared" si="6"/>
        <v>70</v>
      </c>
      <c r="Y77" s="9">
        <f t="shared" si="4"/>
        <v>272</v>
      </c>
    </row>
    <row r="78" spans="1:25" ht="15" x14ac:dyDescent="0.3">
      <c r="A78" s="34">
        <v>71</v>
      </c>
      <c r="B78" s="50">
        <v>10</v>
      </c>
      <c r="C78" s="67">
        <v>23</v>
      </c>
      <c r="D78" s="63"/>
      <c r="E78" s="58" t="s">
        <v>71</v>
      </c>
      <c r="F78" s="57">
        <v>17</v>
      </c>
      <c r="G78" s="63"/>
      <c r="H78" s="50"/>
      <c r="I78" s="63"/>
      <c r="J78" s="67"/>
      <c r="K78" s="67"/>
      <c r="L78" s="67"/>
      <c r="M78" s="67" t="s">
        <v>70</v>
      </c>
      <c r="N78" s="67"/>
      <c r="O78" s="67"/>
      <c r="P78" s="69"/>
      <c r="R78" s="2">
        <f t="shared" si="5"/>
        <v>0.43263888888888891</v>
      </c>
      <c r="S78" s="1">
        <f>IF(J78="X",VLOOKUP($J$7,kategóriák!K:L,2,FALSE),IF(K78="X",VLOOKUP($K$7,kategóriák!K:L,2,FALSE),IF(L78="X",VLOOKUP($L$7,kategóriák!K:L,2,FALSE),IF(M78="X",VLOOKUP($M$7,kategóriák!K:L,2,FALSE),IF(N78="X",VLOOKUP($N$7,kategóriák!K:L,2,FALSE),IF(O78="X",VLOOKUP($O$7,kategóriák!K:L,2,FALSE),IF(P78="X",VLOOKUP($P$7,kategóriák!K:L,2,FALSE),"0")))))))</f>
        <v>80</v>
      </c>
      <c r="T78" s="18"/>
      <c r="V78" s="6">
        <v>0.90625</v>
      </c>
      <c r="W78" s="7">
        <v>0.91666666666666663</v>
      </c>
      <c r="X78" s="76">
        <f t="shared" si="6"/>
        <v>22</v>
      </c>
      <c r="Y78" s="9">
        <f t="shared" si="4"/>
        <v>216</v>
      </c>
    </row>
    <row r="79" spans="1:25" ht="15" x14ac:dyDescent="0.3">
      <c r="A79" s="32">
        <v>72</v>
      </c>
      <c r="B79" s="44">
        <v>10</v>
      </c>
      <c r="C79" s="60">
        <v>28</v>
      </c>
      <c r="D79" s="45"/>
      <c r="E79" s="61" t="s">
        <v>69</v>
      </c>
      <c r="F79" s="60">
        <v>61</v>
      </c>
      <c r="G79" s="45"/>
      <c r="H79" s="44"/>
      <c r="I79" s="45"/>
      <c r="J79" s="60"/>
      <c r="K79" s="60"/>
      <c r="L79" s="60" t="s">
        <v>70</v>
      </c>
      <c r="M79" s="60"/>
      <c r="N79" s="60"/>
      <c r="O79" s="60"/>
      <c r="P79" s="62"/>
      <c r="R79" s="2">
        <f t="shared" si="5"/>
        <v>0.43611111111111112</v>
      </c>
      <c r="S79" s="1">
        <f>IF(J79="X",VLOOKUP($J$7,kategóriák!G:H,2,FALSE),IF(K79="X",VLOOKUP($K$7,kategóriák!G:H,2,FALSE),IF(L79="X",VLOOKUP($L$7,kategóriák!G:H,2,FALSE),IF(M79="X",VLOOKUP($M$7,kategóriák!G:H,2,FALSE),IF(N79="X",VLOOKUP($N$7,kategóriák!G:H,2,FALSE),IF(O79="X",VLOOKUP($O$7,kategóriák!G:H,2,FALSE),IF(P79="X",VLOOKUP($P$7,kategóriák!G:H,2,FALSE),"0")))))))</f>
        <v>60</v>
      </c>
      <c r="T79" s="18"/>
      <c r="V79" s="6">
        <v>0.91666666666666663</v>
      </c>
      <c r="W79" s="7">
        <v>0.92708333333333337</v>
      </c>
      <c r="X79" s="76">
        <f t="shared" si="6"/>
        <v>61</v>
      </c>
      <c r="Y79" s="9">
        <f t="shared" si="4"/>
        <v>216</v>
      </c>
    </row>
    <row r="80" spans="1:25" ht="15" x14ac:dyDescent="0.3">
      <c r="A80" s="32">
        <v>73</v>
      </c>
      <c r="B80" s="44">
        <v>10</v>
      </c>
      <c r="C80" s="60">
        <v>33</v>
      </c>
      <c r="D80" s="63"/>
      <c r="E80" s="61" t="s">
        <v>71</v>
      </c>
      <c r="F80" s="60">
        <v>17</v>
      </c>
      <c r="G80" s="63"/>
      <c r="H80" s="44"/>
      <c r="I80" s="63"/>
      <c r="J80" s="60"/>
      <c r="K80" s="60"/>
      <c r="L80" s="60" t="s">
        <v>70</v>
      </c>
      <c r="M80" s="60"/>
      <c r="N80" s="60"/>
      <c r="O80" s="60"/>
      <c r="P80" s="62"/>
      <c r="R80" s="2">
        <f t="shared" si="5"/>
        <v>0.43958333333333333</v>
      </c>
      <c r="S80" s="1">
        <f>IF(J80="X",VLOOKUP($J$7,kategóriák!K:L,2,FALSE),IF(K80="X",VLOOKUP($K$7,kategóriák!K:L,2,FALSE),IF(L80="X",VLOOKUP($L$7,kategóriák!K:L,2,FALSE),IF(M80="X",VLOOKUP($M$7,kategóriák!K:L,2,FALSE),IF(N80="X",VLOOKUP($N$7,kategóriák!K:L,2,FALSE),IF(O80="X",VLOOKUP($O$7,kategóriák!K:L,2,FALSE),IF(P80="X",VLOOKUP($P$7,kategóriák!K:L,2,FALSE),"0")))))))</f>
        <v>60</v>
      </c>
      <c r="T80" s="18"/>
      <c r="V80" s="6">
        <v>0.92708333333333337</v>
      </c>
      <c r="W80" s="7">
        <v>0.9375</v>
      </c>
      <c r="X80" s="76">
        <f t="shared" si="6"/>
        <v>24</v>
      </c>
      <c r="Y80" s="9">
        <f t="shared" si="4"/>
        <v>177</v>
      </c>
    </row>
    <row r="81" spans="1:27" ht="15" x14ac:dyDescent="0.3">
      <c r="A81" s="32">
        <v>74</v>
      </c>
      <c r="B81" s="44">
        <v>10</v>
      </c>
      <c r="C81" s="60">
        <v>38</v>
      </c>
      <c r="D81" s="45"/>
      <c r="E81" s="61" t="s">
        <v>69</v>
      </c>
      <c r="F81" s="60">
        <v>17</v>
      </c>
      <c r="G81" s="45"/>
      <c r="H81" s="44"/>
      <c r="I81" s="45"/>
      <c r="J81" s="60"/>
      <c r="K81" s="60"/>
      <c r="L81" s="60" t="s">
        <v>70</v>
      </c>
      <c r="M81" s="60"/>
      <c r="N81" s="60"/>
      <c r="O81" s="60"/>
      <c r="P81" s="62"/>
      <c r="R81" s="2">
        <f t="shared" si="5"/>
        <v>0.44305555555555554</v>
      </c>
      <c r="S81" s="1">
        <f>IF(J81="X",VLOOKUP($J$7,kategóriák!G:H,2,FALSE),IF(K81="X",VLOOKUP($K$7,kategóriák!G:H,2,FALSE),IF(L81="X",VLOOKUP($L$7,kategóriák!G:H,2,FALSE),IF(M81="X",VLOOKUP($M$7,kategóriák!G:H,2,FALSE),IF(N81="X",VLOOKUP($N$7,kategóriák!G:H,2,FALSE),IF(O81="X",VLOOKUP($O$7,kategóriák!G:H,2,FALSE),IF(P81="X",VLOOKUP($P$7,kategóriák!G:H,2,FALSE),"0")))))))</f>
        <v>60</v>
      </c>
      <c r="T81" s="18"/>
      <c r="V81" s="6">
        <v>0.9375</v>
      </c>
      <c r="W81" s="7">
        <v>0.94791666666666663</v>
      </c>
      <c r="X81" s="76">
        <f t="shared" si="6"/>
        <v>36</v>
      </c>
      <c r="Y81" s="9">
        <f t="shared" si="4"/>
        <v>143</v>
      </c>
    </row>
    <row r="82" spans="1:27" ht="15" x14ac:dyDescent="0.3">
      <c r="A82" s="32">
        <v>75</v>
      </c>
      <c r="B82" s="44">
        <v>10</v>
      </c>
      <c r="C82" s="60">
        <v>45</v>
      </c>
      <c r="D82" s="63"/>
      <c r="E82" s="61" t="s">
        <v>69</v>
      </c>
      <c r="F82" s="60">
        <v>61</v>
      </c>
      <c r="G82" s="63"/>
      <c r="H82" s="44"/>
      <c r="I82" s="63"/>
      <c r="J82" s="60"/>
      <c r="K82" s="60"/>
      <c r="L82" s="60"/>
      <c r="M82" s="60" t="s">
        <v>70</v>
      </c>
      <c r="N82" s="60"/>
      <c r="O82" s="60"/>
      <c r="P82" s="62"/>
      <c r="R82" s="2">
        <f t="shared" si="5"/>
        <v>0.44791666666666669</v>
      </c>
      <c r="S82" s="1">
        <f>IF(J82="X",VLOOKUP($J$7,kategóriák!G:H,2,FALSE),IF(K82="X",VLOOKUP($K$7,kategóriák!G:H,2,FALSE),IF(L82="X",VLOOKUP($L$7,kategóriák!G:H,2,FALSE),IF(M82="X",VLOOKUP($M$7,kategóriák!G:H,2,FALSE),IF(N82="X",VLOOKUP($N$7,kategóriák!G:H,2,FALSE),IF(O82="X",VLOOKUP($O$7,kategóriák!G:H,2,FALSE),IF(P82="X",VLOOKUP($P$7,kategóriák!G:H,2,FALSE),"0")))))))</f>
        <v>80</v>
      </c>
      <c r="T82" s="18"/>
      <c r="V82" s="6">
        <v>0.94791666666666663</v>
      </c>
      <c r="W82" s="7">
        <v>0.95833333333333337</v>
      </c>
      <c r="X82" s="76">
        <f t="shared" si="6"/>
        <v>6</v>
      </c>
      <c r="Y82" s="9">
        <f t="shared" si="4"/>
        <v>127</v>
      </c>
    </row>
    <row r="83" spans="1:27" ht="15" x14ac:dyDescent="0.3">
      <c r="A83" s="32">
        <v>76</v>
      </c>
      <c r="B83" s="44">
        <v>10</v>
      </c>
      <c r="C83" s="60">
        <v>47</v>
      </c>
      <c r="D83" s="45"/>
      <c r="E83" s="61" t="s">
        <v>71</v>
      </c>
      <c r="F83" s="60">
        <v>17</v>
      </c>
      <c r="G83" s="45"/>
      <c r="H83" s="44"/>
      <c r="I83" s="45"/>
      <c r="J83" s="60"/>
      <c r="K83" s="60"/>
      <c r="L83" s="60" t="s">
        <v>70</v>
      </c>
      <c r="M83" s="60"/>
      <c r="N83" s="60"/>
      <c r="O83" s="60"/>
      <c r="P83" s="62"/>
      <c r="R83" s="2">
        <f t="shared" si="5"/>
        <v>0.44930555555555557</v>
      </c>
      <c r="S83" s="1">
        <f>IF(J83="X",VLOOKUP($J$7,kategóriák!K:L,2,FALSE),IF(K83="X",VLOOKUP($K$7,kategóriák!K:L,2,FALSE),IF(L83="X",VLOOKUP($L$7,kategóriák!K:L,2,FALSE),IF(M83="X",VLOOKUP($M$7,kategóriák!K:L,2,FALSE),IF(N83="X",VLOOKUP($N$7,kategóriák!K:L,2,FALSE),IF(O83="X",VLOOKUP($O$7,kategóriák!K:L,2,FALSE),IF(P83="X",VLOOKUP($P$7,kategóriák!K:L,2,FALSE),"0")))))))</f>
        <v>60</v>
      </c>
      <c r="T83" s="18"/>
      <c r="V83" s="6">
        <v>0.95833333333333337</v>
      </c>
      <c r="W83" s="7">
        <v>0.96875</v>
      </c>
      <c r="X83" s="76">
        <f t="shared" si="6"/>
        <v>15</v>
      </c>
      <c r="Y83" s="9">
        <f t="shared" si="4"/>
        <v>81</v>
      </c>
    </row>
    <row r="84" spans="1:27" ht="15" x14ac:dyDescent="0.3">
      <c r="A84" s="32">
        <v>77</v>
      </c>
      <c r="B84" s="44">
        <v>10</v>
      </c>
      <c r="C84" s="60">
        <v>53</v>
      </c>
      <c r="D84" s="63"/>
      <c r="E84" s="61" t="s">
        <v>69</v>
      </c>
      <c r="F84" s="60">
        <v>17</v>
      </c>
      <c r="G84" s="63"/>
      <c r="H84" s="44">
        <v>18</v>
      </c>
      <c r="I84" s="63"/>
      <c r="J84" s="60"/>
      <c r="K84" s="60"/>
      <c r="L84" s="60"/>
      <c r="M84" s="60"/>
      <c r="N84" s="60"/>
      <c r="O84" s="60"/>
      <c r="P84" s="62"/>
      <c r="R84" s="2">
        <f t="shared" si="5"/>
        <v>0.45347222222222222</v>
      </c>
      <c r="S84" s="1">
        <f t="shared" ref="S84:S85" si="7">H84</f>
        <v>18</v>
      </c>
      <c r="T84" s="18"/>
      <c r="V84" s="6">
        <v>0.96875</v>
      </c>
      <c r="W84" s="7">
        <v>0.97916666666666663</v>
      </c>
      <c r="X84" s="76">
        <f t="shared" si="6"/>
        <v>11</v>
      </c>
      <c r="Y84" s="9">
        <f t="shared" si="4"/>
        <v>68</v>
      </c>
    </row>
    <row r="85" spans="1:27" ht="15" x14ac:dyDescent="0.3">
      <c r="A85" s="32">
        <v>78</v>
      </c>
      <c r="B85" s="44">
        <v>10</v>
      </c>
      <c r="C85" s="60">
        <v>59</v>
      </c>
      <c r="D85" s="45"/>
      <c r="E85" s="61" t="s">
        <v>69</v>
      </c>
      <c r="F85" s="60">
        <v>61</v>
      </c>
      <c r="G85" s="45"/>
      <c r="H85" s="44">
        <v>15</v>
      </c>
      <c r="I85" s="45"/>
      <c r="J85" s="60"/>
      <c r="K85" s="60"/>
      <c r="L85" s="60"/>
      <c r="M85" s="60"/>
      <c r="N85" s="60"/>
      <c r="O85" s="60"/>
      <c r="P85" s="62"/>
      <c r="R85" s="2">
        <f t="shared" si="5"/>
        <v>0.45763888888888887</v>
      </c>
      <c r="S85" s="1">
        <f t="shared" si="7"/>
        <v>15</v>
      </c>
      <c r="T85" s="18"/>
      <c r="V85" s="6">
        <v>0.97916666666666663</v>
      </c>
      <c r="W85" s="7">
        <v>0.98958333333333337</v>
      </c>
      <c r="X85" s="76">
        <f t="shared" si="6"/>
        <v>20</v>
      </c>
      <c r="Y85" s="9">
        <f t="shared" si="4"/>
        <v>52</v>
      </c>
    </row>
    <row r="86" spans="1:27" ht="15" x14ac:dyDescent="0.3">
      <c r="A86" s="32">
        <v>79</v>
      </c>
      <c r="B86" s="44">
        <v>11</v>
      </c>
      <c r="C86" s="60">
        <v>4</v>
      </c>
      <c r="D86" s="63"/>
      <c r="E86" s="61" t="s">
        <v>71</v>
      </c>
      <c r="F86" s="60">
        <v>17</v>
      </c>
      <c r="G86" s="63"/>
      <c r="H86" s="44"/>
      <c r="I86" s="63"/>
      <c r="J86" s="60"/>
      <c r="K86" s="60"/>
      <c r="L86" s="60" t="s">
        <v>70</v>
      </c>
      <c r="M86" s="60"/>
      <c r="N86" s="60"/>
      <c r="O86" s="60"/>
      <c r="P86" s="62"/>
      <c r="R86" s="2">
        <f t="shared" si="5"/>
        <v>0.46111111111111114</v>
      </c>
      <c r="S86" s="1">
        <f>IF(J86="X",VLOOKUP($J$7,kategóriák!K:L,2,FALSE),IF(K86="X",VLOOKUP($K$7,kategóriák!K:L,2,FALSE),IF(L86="X",VLOOKUP($L$7,kategóriák!K:L,2,FALSE),IF(M86="X",VLOOKUP($M$7,kategóriák!K:L,2,FALSE),IF(N86="X",VLOOKUP($N$7,kategóriák!K:L,2,FALSE),IF(O86="X",VLOOKUP($O$7,kategóriák!K:L,2,FALSE),IF(P86="X",VLOOKUP($P$7,kategóriák!K:L,2,FALSE),"0")))))))</f>
        <v>60</v>
      </c>
      <c r="T86" s="18"/>
      <c r="V86" s="6">
        <v>0.98958333333333337</v>
      </c>
      <c r="W86" s="7">
        <v>1</v>
      </c>
      <c r="X86" s="76">
        <f t="shared" si="6"/>
        <v>1</v>
      </c>
      <c r="Y86" s="9">
        <f t="shared" si="4"/>
        <v>47</v>
      </c>
    </row>
    <row r="87" spans="1:27" ht="15.6" thickBot="1" x14ac:dyDescent="0.35">
      <c r="A87" s="35">
        <v>80</v>
      </c>
      <c r="B87" s="52">
        <v>11</v>
      </c>
      <c r="C87" s="71">
        <v>8</v>
      </c>
      <c r="D87" s="45"/>
      <c r="E87" s="65" t="s">
        <v>69</v>
      </c>
      <c r="F87" s="64">
        <v>17</v>
      </c>
      <c r="G87" s="45"/>
      <c r="H87" s="47"/>
      <c r="I87" s="45"/>
      <c r="J87" s="71"/>
      <c r="K87" s="71" t="s">
        <v>70</v>
      </c>
      <c r="L87" s="71"/>
      <c r="M87" s="71"/>
      <c r="N87" s="71"/>
      <c r="O87" s="71"/>
      <c r="P87" s="72"/>
      <c r="R87" s="2">
        <f t="shared" si="5"/>
        <v>0.46388888888888891</v>
      </c>
      <c r="S87" s="1">
        <f>IF(J87="X",VLOOKUP($J$7,kategóriák!G:H,2,FALSE),IF(K87="X",VLOOKUP($K$7,kategóriák!G:H,2,FALSE),IF(L87="X",VLOOKUP($L$7,kategóriák!G:H,2,FALSE),IF(M87="X",VLOOKUP($M$7,kategóriák!G:H,2,FALSE),IF(N87="X",VLOOKUP($N$7,kategóriák!G:H,2,FALSE),IF(O87="X",VLOOKUP($O$7,kategóriák!G:H,2,FALSE),IF(P87="X",VLOOKUP($P$7,kategóriák!G:H,2,FALSE),"0")))))))</f>
        <v>38</v>
      </c>
      <c r="T87" s="18"/>
      <c r="V87" s="6">
        <v>0</v>
      </c>
      <c r="W87" s="7">
        <v>1.0416666666666666E-2</v>
      </c>
      <c r="X87" s="8">
        <f t="shared" si="6"/>
        <v>3</v>
      </c>
      <c r="Y87" s="9">
        <f t="shared" si="4"/>
        <v>35</v>
      </c>
      <c r="AA87" s="79"/>
    </row>
    <row r="88" spans="1:27" ht="15.6" thickBot="1" x14ac:dyDescent="0.35">
      <c r="A88" s="31">
        <v>81</v>
      </c>
      <c r="B88" s="41">
        <v>11</v>
      </c>
      <c r="C88" s="57">
        <v>13</v>
      </c>
      <c r="D88" s="73"/>
      <c r="E88" s="58" t="s">
        <v>69</v>
      </c>
      <c r="F88" s="57">
        <v>61</v>
      </c>
      <c r="G88" s="73"/>
      <c r="H88" s="50"/>
      <c r="I88" s="73"/>
      <c r="J88" s="57"/>
      <c r="K88" s="57" t="s">
        <v>70</v>
      </c>
      <c r="L88" s="57"/>
      <c r="M88" s="57"/>
      <c r="N88" s="57"/>
      <c r="O88" s="57"/>
      <c r="P88" s="59"/>
      <c r="R88" s="2">
        <f t="shared" si="5"/>
        <v>0.46736111111111112</v>
      </c>
      <c r="S88" s="1">
        <f>IF(J88="X",VLOOKUP($J$7,kategóriák!G:H,2,FALSE),IF(K88="X",VLOOKUP($K$7,kategóriák!G:H,2,FALSE),IF(L88="X",VLOOKUP($L$7,kategóriák!G:H,2,FALSE),IF(M88="X",VLOOKUP($M$7,kategóriák!G:H,2,FALSE),IF(N88="X",VLOOKUP($N$7,kategóriák!G:H,2,FALSE),IF(O88="X",VLOOKUP($O$7,kategóriák!G:H,2,FALSE),IF(P88="X",VLOOKUP($P$7,kategóriák!G:H,2,FALSE),"0")))))))</f>
        <v>38</v>
      </c>
      <c r="T88" s="18"/>
      <c r="V88" s="12">
        <v>1.0416666666666666E-2</v>
      </c>
      <c r="W88" s="13">
        <v>2.0833333333333332E-2</v>
      </c>
      <c r="X88" s="77">
        <f t="shared" si="6"/>
        <v>0</v>
      </c>
      <c r="Y88" s="15">
        <f t="shared" si="4"/>
        <v>24</v>
      </c>
      <c r="AA88" s="80"/>
    </row>
    <row r="89" spans="1:27" ht="15" x14ac:dyDescent="0.3">
      <c r="A89" s="32">
        <v>82</v>
      </c>
      <c r="B89" s="44">
        <v>11</v>
      </c>
      <c r="C89" s="60">
        <v>17</v>
      </c>
      <c r="D89" s="45"/>
      <c r="E89" s="61" t="s">
        <v>71</v>
      </c>
      <c r="F89" s="60">
        <v>17</v>
      </c>
      <c r="G89" s="45"/>
      <c r="H89" s="44"/>
      <c r="I89" s="45"/>
      <c r="J89" s="60"/>
      <c r="K89" s="60"/>
      <c r="L89" s="60" t="s">
        <v>70</v>
      </c>
      <c r="M89" s="60"/>
      <c r="N89" s="60"/>
      <c r="O89" s="60"/>
      <c r="P89" s="62"/>
      <c r="R89" s="2">
        <f t="shared" si="5"/>
        <v>0.47013888888888888</v>
      </c>
      <c r="S89" s="1">
        <f>IF(J89="X",VLOOKUP($J$7,kategóriák!K:L,2,FALSE),IF(K89="X",VLOOKUP($K$7,kategóriák!K:L,2,FALSE),IF(L89="X",VLOOKUP($L$7,kategóriák!K:L,2,FALSE),IF(M89="X",VLOOKUP($M$7,kategóriák!K:L,2,FALSE),IF(N89="X",VLOOKUP($N$7,kategóriák!K:L,2,FALSE),IF(O89="X",VLOOKUP($O$7,kategóriák!K:L,2,FALSE),IF(P89="X",VLOOKUP($P$7,kategóriák!K:L,2,FALSE),"0")))))))</f>
        <v>60</v>
      </c>
      <c r="T89" s="18"/>
      <c r="X89" s="21">
        <f>SUM(X8:X88)</f>
        <v>13134</v>
      </c>
    </row>
    <row r="90" spans="1:27" ht="15" x14ac:dyDescent="0.3">
      <c r="A90" s="32">
        <v>83</v>
      </c>
      <c r="B90" s="44">
        <v>11</v>
      </c>
      <c r="C90" s="60">
        <v>23</v>
      </c>
      <c r="D90" s="63"/>
      <c r="E90" s="61" t="s">
        <v>69</v>
      </c>
      <c r="F90" s="60">
        <v>17</v>
      </c>
      <c r="G90" s="63"/>
      <c r="H90" s="44"/>
      <c r="I90" s="63"/>
      <c r="J90" s="60"/>
      <c r="K90" s="60"/>
      <c r="L90" s="60" t="s">
        <v>70</v>
      </c>
      <c r="M90" s="60"/>
      <c r="N90" s="60"/>
      <c r="O90" s="60"/>
      <c r="P90" s="62"/>
      <c r="R90" s="2">
        <f t="shared" si="5"/>
        <v>0.47430555555555554</v>
      </c>
      <c r="S90" s="1">
        <f>IF(J90="X",VLOOKUP($J$7,kategóriák!G:H,2,FALSE),IF(K90="X",VLOOKUP($K$7,kategóriák!G:H,2,FALSE),IF(L90="X",VLOOKUP($L$7,kategóriák!G:H,2,FALSE),IF(M90="X",VLOOKUP($M$7,kategóriák!G:H,2,FALSE),IF(N90="X",VLOOKUP($N$7,kategóriák!G:H,2,FALSE),IF(O90="X",VLOOKUP($O$7,kategóriák!G:H,2,FALSE),IF(P90="X",VLOOKUP($P$7,kategóriák!G:H,2,FALSE),"0")))))))</f>
        <v>60</v>
      </c>
      <c r="T90" s="18"/>
    </row>
    <row r="91" spans="1:27" ht="15" x14ac:dyDescent="0.3">
      <c r="A91" s="32">
        <v>84</v>
      </c>
      <c r="B91" s="44">
        <v>11</v>
      </c>
      <c r="C91" s="60">
        <v>28</v>
      </c>
      <c r="D91" s="45"/>
      <c r="E91" s="61" t="s">
        <v>69</v>
      </c>
      <c r="F91" s="60">
        <v>61</v>
      </c>
      <c r="G91" s="45"/>
      <c r="H91" s="44"/>
      <c r="I91" s="45"/>
      <c r="J91" s="60"/>
      <c r="K91" s="60" t="s">
        <v>70</v>
      </c>
      <c r="L91" s="60"/>
      <c r="M91" s="60"/>
      <c r="N91" s="60"/>
      <c r="O91" s="60"/>
      <c r="P91" s="62"/>
      <c r="R91" s="2">
        <f t="shared" si="5"/>
        <v>0.4777777777777778</v>
      </c>
      <c r="S91" s="1">
        <f>IF(J91="X",VLOOKUP($J$7,kategóriák!G:H,2,FALSE),IF(K91="X",VLOOKUP($K$7,kategóriák!G:H,2,FALSE),IF(L91="X",VLOOKUP($L$7,kategóriák!G:H,2,FALSE),IF(M91="X",VLOOKUP($M$7,kategóriák!G:H,2,FALSE),IF(N91="X",VLOOKUP($N$7,kategóriák!G:H,2,FALSE),IF(O91="X",VLOOKUP($O$7,kategóriák!G:H,2,FALSE),IF(P91="X",VLOOKUP($P$7,kategóriák!G:H,2,FALSE),"0")))))))</f>
        <v>38</v>
      </c>
      <c r="T91" s="18"/>
    </row>
    <row r="92" spans="1:27" ht="15" x14ac:dyDescent="0.3">
      <c r="A92" s="32">
        <v>85</v>
      </c>
      <c r="B92" s="44">
        <v>11</v>
      </c>
      <c r="C92" s="60">
        <v>31</v>
      </c>
      <c r="D92" s="63"/>
      <c r="E92" s="61" t="s">
        <v>71</v>
      </c>
      <c r="F92" s="60">
        <v>17</v>
      </c>
      <c r="G92" s="63"/>
      <c r="H92" s="44"/>
      <c r="I92" s="63"/>
      <c r="J92" s="60"/>
      <c r="K92" s="60" t="s">
        <v>70</v>
      </c>
      <c r="L92" s="60"/>
      <c r="M92" s="60"/>
      <c r="N92" s="60"/>
      <c r="O92" s="60"/>
      <c r="P92" s="62"/>
      <c r="R92" s="2">
        <f t="shared" si="5"/>
        <v>0.47986111111111113</v>
      </c>
      <c r="S92" s="1">
        <f>IF(J92="X",VLOOKUP($J$7,kategóriák!K:L,2,FALSE),IF(K92="X",VLOOKUP($K$7,kategóriák!K:L,2,FALSE),IF(L92="X",VLOOKUP($L$7,kategóriák!K:L,2,FALSE),IF(M92="X",VLOOKUP($M$7,kategóriák!K:L,2,FALSE),IF(N92="X",VLOOKUP($N$7,kategóriák!K:L,2,FALSE),IF(O92="X",VLOOKUP($O$7,kategóriák!K:L,2,FALSE),IF(P92="X",VLOOKUP($P$7,kategóriák!K:L,2,FALSE),"0")))))))</f>
        <v>38</v>
      </c>
      <c r="T92" s="18"/>
    </row>
    <row r="93" spans="1:27" ht="15" x14ac:dyDescent="0.3">
      <c r="A93" s="32">
        <v>86</v>
      </c>
      <c r="B93" s="44">
        <v>11</v>
      </c>
      <c r="C93" s="60">
        <v>38</v>
      </c>
      <c r="D93" s="45"/>
      <c r="E93" s="61" t="s">
        <v>69</v>
      </c>
      <c r="F93" s="60">
        <v>17</v>
      </c>
      <c r="G93" s="45"/>
      <c r="H93" s="44"/>
      <c r="I93" s="45"/>
      <c r="J93" s="60"/>
      <c r="K93" s="60" t="s">
        <v>70</v>
      </c>
      <c r="L93" s="60"/>
      <c r="M93" s="60"/>
      <c r="N93" s="60"/>
      <c r="O93" s="60"/>
      <c r="P93" s="62"/>
      <c r="R93" s="2">
        <f t="shared" si="5"/>
        <v>0.48472222222222222</v>
      </c>
      <c r="S93" s="1">
        <f>IF(J93="X",VLOOKUP($J$7,kategóriák!G:H,2,FALSE),IF(K93="X",VLOOKUP($K$7,kategóriák!G:H,2,FALSE),IF(L93="X",VLOOKUP($L$7,kategóriák!G:H,2,FALSE),IF(M93="X",VLOOKUP($M$7,kategóriák!G:H,2,FALSE),IF(N93="X",VLOOKUP($N$7,kategóriák!G:H,2,FALSE),IF(O93="X",VLOOKUP($O$7,kategóriák!G:H,2,FALSE),IF(P93="X",VLOOKUP($P$7,kategóriák!G:H,2,FALSE),"0")))))))</f>
        <v>38</v>
      </c>
      <c r="T93" s="18"/>
    </row>
    <row r="94" spans="1:27" ht="15" x14ac:dyDescent="0.3">
      <c r="A94" s="32">
        <v>87</v>
      </c>
      <c r="B94" s="44">
        <v>11</v>
      </c>
      <c r="C94" s="60">
        <v>43</v>
      </c>
      <c r="D94" s="63"/>
      <c r="E94" s="61" t="s">
        <v>69</v>
      </c>
      <c r="F94" s="60">
        <v>61</v>
      </c>
      <c r="G94" s="63"/>
      <c r="H94" s="44">
        <v>20</v>
      </c>
      <c r="I94" s="63"/>
      <c r="J94" s="60"/>
      <c r="K94" s="60"/>
      <c r="L94" s="60"/>
      <c r="M94" s="60"/>
      <c r="N94" s="60"/>
      <c r="O94" s="60"/>
      <c r="P94" s="62"/>
      <c r="R94" s="2">
        <f t="shared" si="5"/>
        <v>0.48819444444444443</v>
      </c>
      <c r="S94" s="1">
        <f t="shared" ref="S94" si="8">H94</f>
        <v>20</v>
      </c>
      <c r="T94" s="18"/>
    </row>
    <row r="95" spans="1:27" ht="15" x14ac:dyDescent="0.3">
      <c r="A95" s="32">
        <v>88</v>
      </c>
      <c r="B95" s="44">
        <v>11</v>
      </c>
      <c r="C95" s="60">
        <v>46</v>
      </c>
      <c r="D95" s="45"/>
      <c r="E95" s="61" t="s">
        <v>71</v>
      </c>
      <c r="F95" s="60">
        <v>17</v>
      </c>
      <c r="G95" s="45"/>
      <c r="H95" s="44"/>
      <c r="I95" s="45"/>
      <c r="J95" s="60"/>
      <c r="K95" s="60" t="s">
        <v>70</v>
      </c>
      <c r="L95" s="60"/>
      <c r="M95" s="60"/>
      <c r="N95" s="60"/>
      <c r="O95" s="60"/>
      <c r="P95" s="62"/>
      <c r="R95" s="2">
        <f t="shared" si="5"/>
        <v>0.49027777777777776</v>
      </c>
      <c r="S95" s="1">
        <f>IF(J95="X",VLOOKUP($J$7,kategóriák!K:L,2,FALSE),IF(K95="X",VLOOKUP($K$7,kategóriák!K:L,2,FALSE),IF(L95="X",VLOOKUP($L$7,kategóriák!K:L,2,FALSE),IF(M95="X",VLOOKUP($M$7,kategóriák!K:L,2,FALSE),IF(N95="X",VLOOKUP($N$7,kategóriák!K:L,2,FALSE),IF(O95="X",VLOOKUP($O$7,kategóriák!K:L,2,FALSE),IF(P95="X",VLOOKUP($P$7,kategóriák!K:L,2,FALSE),"0")))))))</f>
        <v>38</v>
      </c>
      <c r="T95" s="18"/>
    </row>
    <row r="96" spans="1:27" ht="15" x14ac:dyDescent="0.3">
      <c r="A96" s="32">
        <v>89</v>
      </c>
      <c r="B96" s="44">
        <v>11</v>
      </c>
      <c r="C96" s="60">
        <v>56</v>
      </c>
      <c r="D96" s="63"/>
      <c r="E96" s="61" t="s">
        <v>69</v>
      </c>
      <c r="F96" s="60">
        <v>17</v>
      </c>
      <c r="G96" s="63"/>
      <c r="H96" s="44"/>
      <c r="I96" s="63"/>
      <c r="J96" s="60"/>
      <c r="K96" s="60"/>
      <c r="L96" s="60"/>
      <c r="M96" s="60" t="s">
        <v>70</v>
      </c>
      <c r="N96" s="60"/>
      <c r="O96" s="60"/>
      <c r="P96" s="62"/>
      <c r="R96" s="2">
        <f t="shared" si="5"/>
        <v>0.49722222222222223</v>
      </c>
      <c r="S96" s="1">
        <f>IF(J96="X",VLOOKUP($J$7,kategóriák!G:H,2,FALSE),IF(K96="X",VLOOKUP($K$7,kategóriák!G:H,2,FALSE),IF(L96="X",VLOOKUP($L$7,kategóriák!G:H,2,FALSE),IF(M96="X",VLOOKUP($M$7,kategóriák!G:H,2,FALSE),IF(N96="X",VLOOKUP($N$7,kategóriák!G:H,2,FALSE),IF(O96="X",VLOOKUP($O$7,kategóriák!G:H,2,FALSE),IF(P96="X",VLOOKUP($P$7,kategóriák!G:H,2,FALSE),"0")))))))</f>
        <v>80</v>
      </c>
      <c r="T96" s="18"/>
    </row>
    <row r="97" spans="1:20" ht="15.6" thickBot="1" x14ac:dyDescent="0.35">
      <c r="A97" s="33">
        <v>90</v>
      </c>
      <c r="B97" s="47">
        <v>11</v>
      </c>
      <c r="C97" s="64">
        <v>59</v>
      </c>
      <c r="D97" s="48"/>
      <c r="E97" s="65" t="s">
        <v>69</v>
      </c>
      <c r="F97" s="64">
        <v>61</v>
      </c>
      <c r="G97" s="48"/>
      <c r="H97" s="47">
        <v>21</v>
      </c>
      <c r="I97" s="48"/>
      <c r="J97" s="64"/>
      <c r="K97" s="64"/>
      <c r="L97" s="64"/>
      <c r="M97" s="64"/>
      <c r="N97" s="64"/>
      <c r="O97" s="64"/>
      <c r="P97" s="66"/>
      <c r="R97" s="2">
        <f t="shared" si="5"/>
        <v>0.49930555555555556</v>
      </c>
      <c r="S97" s="1">
        <f t="shared" ref="S97" si="9">H97</f>
        <v>21</v>
      </c>
      <c r="T97" s="18"/>
    </row>
    <row r="98" spans="1:20" ht="15" x14ac:dyDescent="0.3">
      <c r="A98" s="34">
        <v>91</v>
      </c>
      <c r="B98" s="50">
        <v>12</v>
      </c>
      <c r="C98" s="67">
        <v>2</v>
      </c>
      <c r="D98" s="63"/>
      <c r="E98" s="68" t="s">
        <v>71</v>
      </c>
      <c r="F98" s="67">
        <v>17</v>
      </c>
      <c r="G98" s="63"/>
      <c r="H98" s="50"/>
      <c r="I98" s="63"/>
      <c r="J98" s="67"/>
      <c r="K98" s="67" t="s">
        <v>70</v>
      </c>
      <c r="L98" s="67"/>
      <c r="M98" s="67"/>
      <c r="N98" s="67"/>
      <c r="O98" s="67"/>
      <c r="P98" s="69"/>
      <c r="R98" s="2">
        <f t="shared" si="5"/>
        <v>0.50138888888888888</v>
      </c>
      <c r="S98" s="1">
        <f>IF(J98="X",VLOOKUP($J$7,kategóriák!K:L,2,FALSE),IF(K98="X",VLOOKUP($K$7,kategóriák!K:L,2,FALSE),IF(L98="X",VLOOKUP($L$7,kategóriák!K:L,2,FALSE),IF(M98="X",VLOOKUP($M$7,kategóriák!K:L,2,FALSE),IF(N98="X",VLOOKUP($N$7,kategóriák!K:L,2,FALSE),IF(O98="X",VLOOKUP($O$7,kategóriák!K:L,2,FALSE),IF(P98="X",VLOOKUP($P$7,kategóriák!K:L,2,FALSE),"0")))))))</f>
        <v>38</v>
      </c>
      <c r="T98" s="18"/>
    </row>
    <row r="99" spans="1:20" ht="15" x14ac:dyDescent="0.3">
      <c r="A99" s="32">
        <v>92</v>
      </c>
      <c r="B99" s="44">
        <v>12</v>
      </c>
      <c r="C99" s="60">
        <v>12</v>
      </c>
      <c r="D99" s="45"/>
      <c r="E99" s="61" t="s">
        <v>69</v>
      </c>
      <c r="F99" s="60">
        <v>17</v>
      </c>
      <c r="G99" s="45"/>
      <c r="H99" s="44"/>
      <c r="I99" s="45"/>
      <c r="J99" s="60"/>
      <c r="K99" s="60"/>
      <c r="L99" s="60" t="s">
        <v>70</v>
      </c>
      <c r="M99" s="60"/>
      <c r="N99" s="60"/>
      <c r="O99" s="60"/>
      <c r="P99" s="62"/>
      <c r="R99" s="2">
        <f t="shared" si="5"/>
        <v>0.5083333333333333</v>
      </c>
      <c r="S99" s="1">
        <f>IF(J99="X",VLOOKUP($J$7,kategóriák!G:H,2,FALSE),IF(K99="X",VLOOKUP($K$7,kategóriák!G:H,2,FALSE),IF(L99="X",VLOOKUP($L$7,kategóriák!G:H,2,FALSE),IF(M99="X",VLOOKUP($M$7,kategóriák!G:H,2,FALSE),IF(N99="X",VLOOKUP($N$7,kategóriák!G:H,2,FALSE),IF(O99="X",VLOOKUP($O$7,kategóriák!G:H,2,FALSE),IF(P99="X",VLOOKUP($P$7,kategóriák!G:H,2,FALSE),"0")))))))</f>
        <v>60</v>
      </c>
      <c r="T99" s="18"/>
    </row>
    <row r="100" spans="1:20" ht="15" x14ac:dyDescent="0.3">
      <c r="A100" s="32">
        <v>93</v>
      </c>
      <c r="B100" s="44">
        <v>12</v>
      </c>
      <c r="C100" s="60">
        <v>14</v>
      </c>
      <c r="D100" s="63"/>
      <c r="E100" s="61" t="s">
        <v>69</v>
      </c>
      <c r="F100" s="60">
        <v>61</v>
      </c>
      <c r="G100" s="63"/>
      <c r="H100" s="44"/>
      <c r="I100" s="63"/>
      <c r="J100" s="60"/>
      <c r="K100" s="60"/>
      <c r="L100" s="60" t="s">
        <v>70</v>
      </c>
      <c r="M100" s="60"/>
      <c r="N100" s="60"/>
      <c r="O100" s="60"/>
      <c r="P100" s="62"/>
      <c r="R100" s="2">
        <f t="shared" si="5"/>
        <v>0.50972222222222219</v>
      </c>
      <c r="S100" s="1">
        <f>IF(J100="X",VLOOKUP($J$7,kategóriák!G:H,2,FALSE),IF(K100="X",VLOOKUP($K$7,kategóriák!G:H,2,FALSE),IF(L100="X",VLOOKUP($L$7,kategóriák!G:H,2,FALSE),IF(M100="X",VLOOKUP($M$7,kategóriák!G:H,2,FALSE),IF(N100="X",VLOOKUP($N$7,kategóriák!G:H,2,FALSE),IF(O100="X",VLOOKUP($O$7,kategóriák!G:H,2,FALSE),IF(P100="X",VLOOKUP($P$7,kategóriák!G:H,2,FALSE),"0")))))))</f>
        <v>60</v>
      </c>
      <c r="T100" s="18"/>
    </row>
    <row r="101" spans="1:20" ht="15" x14ac:dyDescent="0.3">
      <c r="A101" s="32">
        <v>94</v>
      </c>
      <c r="B101" s="44">
        <v>12</v>
      </c>
      <c r="C101" s="60">
        <v>16</v>
      </c>
      <c r="D101" s="45"/>
      <c r="E101" s="61" t="s">
        <v>71</v>
      </c>
      <c r="F101" s="60">
        <v>17</v>
      </c>
      <c r="G101" s="45"/>
      <c r="H101" s="44"/>
      <c r="I101" s="45"/>
      <c r="J101" s="60"/>
      <c r="K101" s="60"/>
      <c r="L101" s="60"/>
      <c r="M101" s="60" t="s">
        <v>70</v>
      </c>
      <c r="N101" s="60"/>
      <c r="O101" s="60"/>
      <c r="P101" s="62"/>
      <c r="R101" s="2">
        <f t="shared" si="5"/>
        <v>0.51111111111111107</v>
      </c>
      <c r="S101" s="1">
        <f>IF(J101="X",VLOOKUP($J$7,kategóriák!K:L,2,FALSE),IF(K101="X",VLOOKUP($K$7,kategóriák!K:L,2,FALSE),IF(L101="X",VLOOKUP($L$7,kategóriák!K:L,2,FALSE),IF(M101="X",VLOOKUP($M$7,kategóriák!K:L,2,FALSE),IF(N101="X",VLOOKUP($N$7,kategóriák!K:L,2,FALSE),IF(O101="X",VLOOKUP($O$7,kategóriák!K:L,2,FALSE),IF(P101="X",VLOOKUP($P$7,kategóriák!K:L,2,FALSE),"0")))))))</f>
        <v>80</v>
      </c>
      <c r="T101" s="18"/>
    </row>
    <row r="102" spans="1:20" ht="15" x14ac:dyDescent="0.3">
      <c r="A102" s="32">
        <v>95</v>
      </c>
      <c r="B102" s="44">
        <v>12</v>
      </c>
      <c r="C102" s="60">
        <v>25</v>
      </c>
      <c r="D102" s="63"/>
      <c r="E102" s="61" t="s">
        <v>69</v>
      </c>
      <c r="F102" s="60">
        <v>17</v>
      </c>
      <c r="G102" s="63"/>
      <c r="H102" s="44"/>
      <c r="I102" s="63"/>
      <c r="J102" s="60"/>
      <c r="K102" s="60"/>
      <c r="L102" s="60"/>
      <c r="M102" s="60"/>
      <c r="N102" s="60"/>
      <c r="O102" s="60" t="s">
        <v>70</v>
      </c>
      <c r="P102" s="62"/>
      <c r="R102" s="2">
        <f t="shared" si="5"/>
        <v>0.51736111111111116</v>
      </c>
      <c r="S102" s="1">
        <f>IF(J102="X",VLOOKUP($J$7,kategóriák!G:H,2,FALSE),IF(K102="X",VLOOKUP($K$7,kategóriák!G:H,2,FALSE),IF(L102="X",VLOOKUP($L$7,kategóriák!G:H,2,FALSE),IF(M102="X",VLOOKUP($M$7,kategóriák!G:H,2,FALSE),IF(N102="X",VLOOKUP($N$7,kategóriák!G:H,2,FALSE),IF(O102="X",VLOOKUP($O$7,kategóriák!G:H,2,FALSE),IF(P102="X",VLOOKUP($P$7,kategóriák!G:H,2,FALSE),"0")))))))</f>
        <v>135</v>
      </c>
      <c r="T102" s="18"/>
    </row>
    <row r="103" spans="1:20" ht="15" x14ac:dyDescent="0.3">
      <c r="A103" s="32">
        <v>96</v>
      </c>
      <c r="B103" s="44">
        <v>12</v>
      </c>
      <c r="C103" s="60">
        <v>28</v>
      </c>
      <c r="D103" s="45"/>
      <c r="E103" s="61" t="s">
        <v>69</v>
      </c>
      <c r="F103" s="60">
        <v>61</v>
      </c>
      <c r="G103" s="45"/>
      <c r="H103" s="44"/>
      <c r="I103" s="45"/>
      <c r="J103" s="60"/>
      <c r="K103" s="60" t="s">
        <v>70</v>
      </c>
      <c r="L103" s="60"/>
      <c r="M103" s="60"/>
      <c r="N103" s="60"/>
      <c r="O103" s="60"/>
      <c r="P103" s="62"/>
      <c r="R103" s="2">
        <f t="shared" si="5"/>
        <v>0.51944444444444449</v>
      </c>
      <c r="S103" s="1">
        <f>IF(J103="X",VLOOKUP($J$7,kategóriák!G:H,2,FALSE),IF(K103="X",VLOOKUP($K$7,kategóriák!G:H,2,FALSE),IF(L103="X",VLOOKUP($L$7,kategóriák!G:H,2,FALSE),IF(M103="X",VLOOKUP($M$7,kategóriák!G:H,2,FALSE),IF(N103="X",VLOOKUP($N$7,kategóriák!G:H,2,FALSE),IF(O103="X",VLOOKUP($O$7,kategóriák!G:H,2,FALSE),IF(P103="X",VLOOKUP($P$7,kategóriák!G:H,2,FALSE),"0")))))))</f>
        <v>38</v>
      </c>
      <c r="T103" s="18"/>
    </row>
    <row r="104" spans="1:20" ht="15" x14ac:dyDescent="0.3">
      <c r="A104" s="32">
        <v>97</v>
      </c>
      <c r="B104" s="44">
        <v>12</v>
      </c>
      <c r="C104" s="60">
        <v>31</v>
      </c>
      <c r="D104" s="63"/>
      <c r="E104" s="61" t="s">
        <v>71</v>
      </c>
      <c r="F104" s="60">
        <v>17</v>
      </c>
      <c r="G104" s="63"/>
      <c r="H104" s="44"/>
      <c r="I104" s="63"/>
      <c r="J104" s="60"/>
      <c r="K104" s="60"/>
      <c r="L104" s="60"/>
      <c r="M104" s="60" t="s">
        <v>70</v>
      </c>
      <c r="N104" s="60"/>
      <c r="O104" s="60"/>
      <c r="P104" s="62"/>
      <c r="R104" s="2">
        <f t="shared" si="5"/>
        <v>0.52152777777777781</v>
      </c>
      <c r="S104" s="1">
        <f>IF(J104="X",VLOOKUP($J$7,kategóriák!K:L,2,FALSE),IF(K104="X",VLOOKUP($K$7,kategóriák!K:L,2,FALSE),IF(L104="X",VLOOKUP($L$7,kategóriák!K:L,2,FALSE),IF(M104="X",VLOOKUP($M$7,kategóriák!K:L,2,FALSE),IF(N104="X",VLOOKUP($N$7,kategóriák!K:L,2,FALSE),IF(O104="X",VLOOKUP($O$7,kategóriák!K:L,2,FALSE),IF(P104="X",VLOOKUP($P$7,kategóriák!K:L,2,FALSE),"0")))))))</f>
        <v>80</v>
      </c>
      <c r="T104" s="18"/>
    </row>
    <row r="105" spans="1:20" ht="15" x14ac:dyDescent="0.3">
      <c r="A105" s="32">
        <v>98</v>
      </c>
      <c r="B105" s="44">
        <v>12</v>
      </c>
      <c r="C105" s="60">
        <v>40</v>
      </c>
      <c r="D105" s="45"/>
      <c r="E105" s="61" t="s">
        <v>69</v>
      </c>
      <c r="F105" s="60">
        <v>17</v>
      </c>
      <c r="G105" s="45"/>
      <c r="H105" s="44"/>
      <c r="I105" s="45"/>
      <c r="J105" s="60"/>
      <c r="K105" s="60"/>
      <c r="L105" s="60"/>
      <c r="M105" s="60" t="s">
        <v>70</v>
      </c>
      <c r="N105" s="60"/>
      <c r="O105" s="60"/>
      <c r="P105" s="62"/>
      <c r="R105" s="2">
        <f t="shared" si="5"/>
        <v>0.52777777777777779</v>
      </c>
      <c r="S105" s="1">
        <f>IF(J105="X",VLOOKUP($J$7,kategóriák!G:H,2,FALSE),IF(K105="X",VLOOKUP($K$7,kategóriák!G:H,2,FALSE),IF(L105="X",VLOOKUP($L$7,kategóriák!G:H,2,FALSE),IF(M105="X",VLOOKUP($M$7,kategóriák!G:H,2,FALSE),IF(N105="X",VLOOKUP($N$7,kategóriák!G:H,2,FALSE),IF(O105="X",VLOOKUP($O$7,kategóriák!G:H,2,FALSE),IF(P105="X",VLOOKUP($P$7,kategóriák!G:H,2,FALSE),"0")))))))</f>
        <v>80</v>
      </c>
      <c r="T105" s="18"/>
    </row>
    <row r="106" spans="1:20" ht="15" x14ac:dyDescent="0.3">
      <c r="A106" s="32">
        <v>99</v>
      </c>
      <c r="B106" s="44">
        <v>12</v>
      </c>
      <c r="C106" s="60">
        <v>43</v>
      </c>
      <c r="D106" s="63"/>
      <c r="E106" s="61" t="s">
        <v>69</v>
      </c>
      <c r="F106" s="60">
        <v>61</v>
      </c>
      <c r="G106" s="63"/>
      <c r="H106" s="44"/>
      <c r="I106" s="63"/>
      <c r="J106" s="60"/>
      <c r="K106" s="60" t="s">
        <v>70</v>
      </c>
      <c r="L106" s="60"/>
      <c r="M106" s="60"/>
      <c r="N106" s="60"/>
      <c r="O106" s="60"/>
      <c r="P106" s="62"/>
      <c r="R106" s="2">
        <f t="shared" si="5"/>
        <v>0.52986111111111112</v>
      </c>
      <c r="S106" s="1">
        <f>IF(J106="X",VLOOKUP($J$7,kategóriák!G:H,2,FALSE),IF(K106="X",VLOOKUP($K$7,kategóriák!G:H,2,FALSE),IF(L106="X",VLOOKUP($L$7,kategóriák!G:H,2,FALSE),IF(M106="X",VLOOKUP($M$7,kategóriák!G:H,2,FALSE),IF(N106="X",VLOOKUP($N$7,kategóriák!G:H,2,FALSE),IF(O106="X",VLOOKUP($O$7,kategóriák!G:H,2,FALSE),IF(P106="X",VLOOKUP($P$7,kategóriák!G:H,2,FALSE),"0")))))))</f>
        <v>38</v>
      </c>
      <c r="T106" s="18"/>
    </row>
    <row r="107" spans="1:20" ht="15.6" thickBot="1" x14ac:dyDescent="0.35">
      <c r="A107" s="33">
        <v>100</v>
      </c>
      <c r="B107" s="47">
        <v>12</v>
      </c>
      <c r="C107" s="64">
        <v>49</v>
      </c>
      <c r="D107" s="48"/>
      <c r="E107" s="65" t="s">
        <v>71</v>
      </c>
      <c r="F107" s="64">
        <v>17</v>
      </c>
      <c r="G107" s="48"/>
      <c r="H107" s="47"/>
      <c r="I107" s="48"/>
      <c r="J107" s="64"/>
      <c r="K107" s="64"/>
      <c r="L107" s="64" t="s">
        <v>70</v>
      </c>
      <c r="M107" s="64"/>
      <c r="N107" s="64"/>
      <c r="O107" s="64"/>
      <c r="P107" s="66"/>
      <c r="R107" s="2">
        <f t="shared" si="5"/>
        <v>0.53402777777777777</v>
      </c>
      <c r="S107" s="1">
        <f>IF(J107="X",VLOOKUP($J$7,kategóriák!K:L,2,FALSE),IF(K107="X",VLOOKUP($K$7,kategóriák!K:L,2,FALSE),IF(L107="X",VLOOKUP($L$7,kategóriák!K:L,2,FALSE),IF(M107="X",VLOOKUP($M$7,kategóriák!K:L,2,FALSE),IF(N107="X",VLOOKUP($N$7,kategóriák!K:L,2,FALSE),IF(O107="X",VLOOKUP($O$7,kategóriák!K:L,2,FALSE),IF(P107="X",VLOOKUP($P$7,kategóriák!K:L,2,FALSE),"0")))))))</f>
        <v>60</v>
      </c>
      <c r="T107" s="18"/>
    </row>
    <row r="108" spans="1:20" ht="15" x14ac:dyDescent="0.3">
      <c r="A108" s="34">
        <v>101</v>
      </c>
      <c r="B108" s="50">
        <v>12</v>
      </c>
      <c r="C108" s="67">
        <v>53</v>
      </c>
      <c r="D108" s="63"/>
      <c r="E108" s="68" t="s">
        <v>69</v>
      </c>
      <c r="F108" s="67">
        <v>17</v>
      </c>
      <c r="G108" s="63"/>
      <c r="H108" s="50"/>
      <c r="I108" s="63"/>
      <c r="J108" s="67"/>
      <c r="K108" s="67" t="s">
        <v>70</v>
      </c>
      <c r="L108" s="67"/>
      <c r="M108" s="67"/>
      <c r="N108" s="67"/>
      <c r="O108" s="67"/>
      <c r="P108" s="69"/>
      <c r="R108" s="2">
        <f t="shared" si="5"/>
        <v>0.53680555555555554</v>
      </c>
      <c r="S108" s="1">
        <f>IF(J108="X",VLOOKUP($J$7,kategóriák!G:H,2,FALSE),IF(K108="X",VLOOKUP($K$7,kategóriák!G:H,2,FALSE),IF(L108="X",VLOOKUP($L$7,kategóriák!G:H,2,FALSE),IF(M108="X",VLOOKUP($M$7,kategóriák!G:H,2,FALSE),IF(N108="X",VLOOKUP($N$7,kategóriák!G:H,2,FALSE),IF(O108="X",VLOOKUP($O$7,kategóriák!G:H,2,FALSE),IF(P108="X",VLOOKUP($P$7,kategóriák!G:H,2,FALSE),"0")))))))</f>
        <v>38</v>
      </c>
      <c r="T108" s="18"/>
    </row>
    <row r="109" spans="1:20" ht="15" x14ac:dyDescent="0.3">
      <c r="A109" s="32">
        <v>102</v>
      </c>
      <c r="B109" s="44">
        <v>12</v>
      </c>
      <c r="C109" s="60">
        <v>57</v>
      </c>
      <c r="D109" s="45"/>
      <c r="E109" s="61" t="s">
        <v>69</v>
      </c>
      <c r="F109" s="60">
        <v>61</v>
      </c>
      <c r="G109" s="45"/>
      <c r="H109" s="44"/>
      <c r="I109" s="45"/>
      <c r="J109" s="60"/>
      <c r="K109" s="60"/>
      <c r="L109" s="60" t="s">
        <v>70</v>
      </c>
      <c r="M109" s="60"/>
      <c r="N109" s="60"/>
      <c r="O109" s="60"/>
      <c r="P109" s="62"/>
      <c r="R109" s="2">
        <f t="shared" si="5"/>
        <v>0.5395833333333333</v>
      </c>
      <c r="S109" s="1">
        <f>IF(J109="X",VLOOKUP($J$7,kategóriák!G:H,2,FALSE),IF(K109="X",VLOOKUP($K$7,kategóriák!G:H,2,FALSE),IF(L109="X",VLOOKUP($L$7,kategóriák!G:H,2,FALSE),IF(M109="X",VLOOKUP($M$7,kategóriák!G:H,2,FALSE),IF(N109="X",VLOOKUP($N$7,kategóriák!G:H,2,FALSE),IF(O109="X",VLOOKUP($O$7,kategóriák!G:H,2,FALSE),IF(P109="X",VLOOKUP($P$7,kategóriák!G:H,2,FALSE),"0")))))))</f>
        <v>60</v>
      </c>
      <c r="T109" s="18"/>
    </row>
    <row r="110" spans="1:20" ht="15" x14ac:dyDescent="0.3">
      <c r="A110" s="32">
        <v>103</v>
      </c>
      <c r="B110" s="44">
        <v>13</v>
      </c>
      <c r="C110" s="60">
        <v>6</v>
      </c>
      <c r="D110" s="63"/>
      <c r="E110" s="61" t="s">
        <v>71</v>
      </c>
      <c r="F110" s="60">
        <v>17</v>
      </c>
      <c r="G110" s="63"/>
      <c r="H110" s="44"/>
      <c r="I110" s="63"/>
      <c r="J110" s="60"/>
      <c r="K110" s="60"/>
      <c r="L110" s="60"/>
      <c r="M110" s="60"/>
      <c r="N110" s="60" t="s">
        <v>70</v>
      </c>
      <c r="O110" s="60"/>
      <c r="P110" s="62"/>
      <c r="R110" s="2">
        <f t="shared" si="5"/>
        <v>0.54583333333333328</v>
      </c>
      <c r="S110" s="1">
        <f>IF(J110="X",VLOOKUP($J$7,kategóriák!K:L,2,FALSE),IF(K110="X",VLOOKUP($K$7,kategóriák!K:L,2,FALSE),IF(L110="X",VLOOKUP($L$7,kategóriák!K:L,2,FALSE),IF(M110="X",VLOOKUP($M$7,kategóriák!K:L,2,FALSE),IF(N110="X",VLOOKUP($N$7,kategóriák!K:L,2,FALSE),IF(O110="X",VLOOKUP($O$7,kategóriák!K:L,2,FALSE),IF(P110="X",VLOOKUP($P$7,kategóriák!K:L,2,FALSE),"0")))))))</f>
        <v>105</v>
      </c>
      <c r="T110" s="18"/>
    </row>
    <row r="111" spans="1:20" ht="15" x14ac:dyDescent="0.3">
      <c r="A111" s="32">
        <v>104</v>
      </c>
      <c r="B111" s="44">
        <v>13</v>
      </c>
      <c r="C111" s="60">
        <v>8</v>
      </c>
      <c r="D111" s="45"/>
      <c r="E111" s="61" t="s">
        <v>69</v>
      </c>
      <c r="F111" s="60">
        <v>17</v>
      </c>
      <c r="G111" s="45"/>
      <c r="H111" s="44"/>
      <c r="I111" s="45"/>
      <c r="J111" s="60"/>
      <c r="K111" s="60" t="s">
        <v>70</v>
      </c>
      <c r="L111" s="60"/>
      <c r="M111" s="60"/>
      <c r="N111" s="60"/>
      <c r="O111" s="60"/>
      <c r="P111" s="62"/>
      <c r="R111" s="2">
        <f t="shared" si="5"/>
        <v>0.54722222222222228</v>
      </c>
      <c r="S111" s="1">
        <f>IF(J111="X",VLOOKUP($J$7,kategóriák!G:H,2,FALSE),IF(K111="X",VLOOKUP($K$7,kategóriák!G:H,2,FALSE),IF(L111="X",VLOOKUP($L$7,kategóriák!G:H,2,FALSE),IF(M111="X",VLOOKUP($M$7,kategóriák!G:H,2,FALSE),IF(N111="X",VLOOKUP($N$7,kategóriák!G:H,2,FALSE),IF(O111="X",VLOOKUP($O$7,kategóriák!G:H,2,FALSE),IF(P111="X",VLOOKUP($P$7,kategóriák!G:H,2,FALSE),"0")))))))</f>
        <v>38</v>
      </c>
      <c r="T111" s="18"/>
    </row>
    <row r="112" spans="1:20" ht="15" x14ac:dyDescent="0.3">
      <c r="A112" s="32">
        <v>105</v>
      </c>
      <c r="B112" s="44">
        <v>13</v>
      </c>
      <c r="C112" s="60">
        <v>14</v>
      </c>
      <c r="D112" s="63"/>
      <c r="E112" s="61" t="s">
        <v>69</v>
      </c>
      <c r="F112" s="60">
        <v>61</v>
      </c>
      <c r="G112" s="63"/>
      <c r="H112" s="44"/>
      <c r="I112" s="63"/>
      <c r="J112" s="44"/>
      <c r="K112" s="60" t="s">
        <v>70</v>
      </c>
      <c r="L112" s="44"/>
      <c r="M112" s="44"/>
      <c r="N112" s="44"/>
      <c r="O112" s="44"/>
      <c r="P112" s="46"/>
      <c r="R112" s="2">
        <f t="shared" si="5"/>
        <v>0.55138888888888893</v>
      </c>
      <c r="S112" s="1">
        <f>IF(J112="X",VLOOKUP($J$7,kategóriák!G:H,2,FALSE),IF(K112="X",VLOOKUP($K$7,kategóriák!G:H,2,FALSE),IF(L112="X",VLOOKUP($L$7,kategóriák!G:H,2,FALSE),IF(M112="X",VLOOKUP($M$7,kategóriák!G:H,2,FALSE),IF(N112="X",VLOOKUP($N$7,kategóriák!G:H,2,FALSE),IF(O112="X",VLOOKUP($O$7,kategóriák!G:H,2,FALSE),IF(P112="X",VLOOKUP($P$7,kategóriák!G:H,2,FALSE),"0")))))))</f>
        <v>38</v>
      </c>
      <c r="T112" s="18"/>
    </row>
    <row r="113" spans="1:20" ht="15" x14ac:dyDescent="0.3">
      <c r="A113" s="32">
        <v>106</v>
      </c>
      <c r="B113" s="44">
        <v>13</v>
      </c>
      <c r="C113" s="60">
        <v>18</v>
      </c>
      <c r="D113" s="45"/>
      <c r="E113" s="61" t="s">
        <v>71</v>
      </c>
      <c r="F113" s="60">
        <v>17</v>
      </c>
      <c r="G113" s="45"/>
      <c r="H113" s="44"/>
      <c r="I113" s="45"/>
      <c r="J113" s="44"/>
      <c r="K113" s="44"/>
      <c r="L113" s="44" t="s">
        <v>70</v>
      </c>
      <c r="M113" s="44"/>
      <c r="N113" s="44"/>
      <c r="O113" s="44"/>
      <c r="P113" s="46"/>
      <c r="R113" s="2">
        <f t="shared" si="5"/>
        <v>0.5541666666666667</v>
      </c>
      <c r="S113" s="1">
        <f>IF(J113="X",VLOOKUP($J$7,kategóriák!K:L,2,FALSE),IF(K113="X",VLOOKUP($K$7,kategóriák!K:L,2,FALSE),IF(L113="X",VLOOKUP($L$7,kategóriák!K:L,2,FALSE),IF(M113="X",VLOOKUP($M$7,kategóriák!K:L,2,FALSE),IF(N113="X",VLOOKUP($N$7,kategóriák!K:L,2,FALSE),IF(O113="X",VLOOKUP($O$7,kategóriák!K:L,2,FALSE),IF(P113="X",VLOOKUP($P$7,kategóriák!K:L,2,FALSE),"0")))))))</f>
        <v>60</v>
      </c>
      <c r="T113" s="18"/>
    </row>
    <row r="114" spans="1:20" ht="15" x14ac:dyDescent="0.3">
      <c r="A114" s="32">
        <v>107</v>
      </c>
      <c r="B114" s="44">
        <v>13</v>
      </c>
      <c r="C114" s="60">
        <v>24</v>
      </c>
      <c r="D114" s="63"/>
      <c r="E114" s="61" t="s">
        <v>69</v>
      </c>
      <c r="F114" s="60">
        <v>17</v>
      </c>
      <c r="G114" s="63"/>
      <c r="H114" s="44"/>
      <c r="I114" s="63"/>
      <c r="J114" s="44"/>
      <c r="K114" s="44"/>
      <c r="L114" s="44"/>
      <c r="M114" s="44" t="s">
        <v>70</v>
      </c>
      <c r="N114" s="44"/>
      <c r="O114" s="44"/>
      <c r="P114" s="46"/>
      <c r="R114" s="2">
        <f t="shared" si="5"/>
        <v>0.55833333333333335</v>
      </c>
      <c r="S114" s="1">
        <f>IF(J114="X",VLOOKUP($J$7,kategóriák!G:H,2,FALSE),IF(K114="X",VLOOKUP($K$7,kategóriák!G:H,2,FALSE),IF(L114="X",VLOOKUP($L$7,kategóriák!G:H,2,FALSE),IF(M114="X",VLOOKUP($M$7,kategóriák!G:H,2,FALSE),IF(N114="X",VLOOKUP($N$7,kategóriák!G:H,2,FALSE),IF(O114="X",VLOOKUP($O$7,kategóriák!G:H,2,FALSE),IF(P114="X",VLOOKUP($P$7,kategóriák!G:H,2,FALSE),"0")))))))</f>
        <v>80</v>
      </c>
      <c r="T114" s="18"/>
    </row>
    <row r="115" spans="1:20" ht="15" x14ac:dyDescent="0.3">
      <c r="A115" s="32">
        <v>108</v>
      </c>
      <c r="B115" s="44">
        <v>13</v>
      </c>
      <c r="C115" s="60">
        <v>28</v>
      </c>
      <c r="D115" s="45"/>
      <c r="E115" s="61" t="s">
        <v>69</v>
      </c>
      <c r="F115" s="60">
        <v>61</v>
      </c>
      <c r="G115" s="45"/>
      <c r="H115" s="44"/>
      <c r="I115" s="45"/>
      <c r="J115" s="44"/>
      <c r="K115" s="44" t="s">
        <v>70</v>
      </c>
      <c r="L115" s="44"/>
      <c r="M115" s="44"/>
      <c r="N115" s="44"/>
      <c r="O115" s="44"/>
      <c r="P115" s="46"/>
      <c r="R115" s="2">
        <f t="shared" si="5"/>
        <v>0.56111111111111112</v>
      </c>
      <c r="S115" s="1">
        <f>IF(J115="X",VLOOKUP($J$7,kategóriák!G:H,2,FALSE),IF(K115="X",VLOOKUP($K$7,kategóriák!G:H,2,FALSE),IF(L115="X",VLOOKUP($L$7,kategóriák!G:H,2,FALSE),IF(M115="X",VLOOKUP($M$7,kategóriák!G:H,2,FALSE),IF(N115="X",VLOOKUP($N$7,kategóriák!G:H,2,FALSE),IF(O115="X",VLOOKUP($O$7,kategóriák!G:H,2,FALSE),IF(P115="X",VLOOKUP($P$7,kategóriák!G:H,2,FALSE),"0")))))))</f>
        <v>38</v>
      </c>
      <c r="T115" s="18"/>
    </row>
    <row r="116" spans="1:20" ht="15" x14ac:dyDescent="0.3">
      <c r="A116" s="32">
        <v>109</v>
      </c>
      <c r="B116" s="44">
        <v>13</v>
      </c>
      <c r="C116" s="60">
        <v>32</v>
      </c>
      <c r="D116" s="63"/>
      <c r="E116" s="61" t="s">
        <v>71</v>
      </c>
      <c r="F116" s="60">
        <v>17</v>
      </c>
      <c r="G116" s="63"/>
      <c r="H116" s="44"/>
      <c r="I116" s="63"/>
      <c r="J116" s="44"/>
      <c r="K116" s="44"/>
      <c r="L116" s="44" t="s">
        <v>70</v>
      </c>
      <c r="M116" s="44"/>
      <c r="N116" s="44"/>
      <c r="O116" s="44"/>
      <c r="P116" s="46"/>
      <c r="R116" s="2">
        <f t="shared" si="5"/>
        <v>0.56388888888888888</v>
      </c>
      <c r="S116" s="1">
        <f>IF(J116="X",VLOOKUP($J$7,kategóriák!K:L,2,FALSE),IF(K116="X",VLOOKUP($K$7,kategóriák!K:L,2,FALSE),IF(L116="X",VLOOKUP($L$7,kategóriák!K:L,2,FALSE),IF(M116="X",VLOOKUP($M$7,kategóriák!K:L,2,FALSE),IF(N116="X",VLOOKUP($N$7,kategóriák!K:L,2,FALSE),IF(O116="X",VLOOKUP($O$7,kategóriák!K:L,2,FALSE),IF(P116="X",VLOOKUP($P$7,kategóriák!K:L,2,FALSE),"0")))))))</f>
        <v>60</v>
      </c>
      <c r="T116" s="18"/>
    </row>
    <row r="117" spans="1:20" ht="15.6" thickBot="1" x14ac:dyDescent="0.35">
      <c r="A117" s="33">
        <v>110</v>
      </c>
      <c r="B117" s="47">
        <v>13</v>
      </c>
      <c r="C117" s="64">
        <v>39</v>
      </c>
      <c r="D117" s="48"/>
      <c r="E117" s="65" t="s">
        <v>69</v>
      </c>
      <c r="F117" s="64">
        <v>17</v>
      </c>
      <c r="G117" s="48"/>
      <c r="H117" s="47"/>
      <c r="I117" s="48"/>
      <c r="J117" s="47"/>
      <c r="K117" s="47"/>
      <c r="L117" s="47" t="s">
        <v>70</v>
      </c>
      <c r="M117" s="47"/>
      <c r="N117" s="47"/>
      <c r="O117" s="47"/>
      <c r="P117" s="49"/>
      <c r="R117" s="2">
        <f t="shared" si="5"/>
        <v>0.56874999999999998</v>
      </c>
      <c r="S117" s="1">
        <f>IF(J117="X",VLOOKUP($J$7,kategóriák!G:H,2,FALSE),IF(K117="X",VLOOKUP($K$7,kategóriák!G:H,2,FALSE),IF(L117="X",VLOOKUP($L$7,kategóriák!G:H,2,FALSE),IF(M117="X",VLOOKUP($M$7,kategóriák!G:H,2,FALSE),IF(N117="X",VLOOKUP($N$7,kategóriák!G:H,2,FALSE),IF(O117="X",VLOOKUP($O$7,kategóriák!G:H,2,FALSE),IF(P117="X",VLOOKUP($P$7,kategóriák!G:H,2,FALSE),"0")))))))</f>
        <v>60</v>
      </c>
      <c r="T117" s="18"/>
    </row>
    <row r="118" spans="1:20" ht="15" x14ac:dyDescent="0.3">
      <c r="A118" s="34">
        <v>111</v>
      </c>
      <c r="B118" s="50">
        <v>13</v>
      </c>
      <c r="C118" s="67">
        <v>40</v>
      </c>
      <c r="D118" s="63"/>
      <c r="E118" s="68" t="s">
        <v>69</v>
      </c>
      <c r="F118" s="67">
        <v>61</v>
      </c>
      <c r="G118" s="63"/>
      <c r="H118" s="50">
        <v>12</v>
      </c>
      <c r="I118" s="63"/>
      <c r="J118" s="50"/>
      <c r="K118" s="50"/>
      <c r="L118" s="50"/>
      <c r="M118" s="50"/>
      <c r="N118" s="50"/>
      <c r="O118" s="50"/>
      <c r="P118" s="51"/>
      <c r="R118" s="2">
        <f t="shared" si="5"/>
        <v>0.56944444444444442</v>
      </c>
      <c r="S118" s="1">
        <f t="shared" ref="S118" si="10">H118</f>
        <v>12</v>
      </c>
      <c r="T118" s="18"/>
    </row>
    <row r="119" spans="1:20" ht="15" x14ac:dyDescent="0.3">
      <c r="A119" s="32">
        <v>112</v>
      </c>
      <c r="B119" s="44">
        <v>13</v>
      </c>
      <c r="C119" s="60">
        <v>44</v>
      </c>
      <c r="D119" s="45"/>
      <c r="E119" s="61" t="s">
        <v>69</v>
      </c>
      <c r="F119" s="60">
        <v>61</v>
      </c>
      <c r="G119" s="45"/>
      <c r="H119" s="44"/>
      <c r="I119" s="45"/>
      <c r="J119" s="44"/>
      <c r="K119" s="44" t="s">
        <v>70</v>
      </c>
      <c r="L119" s="44"/>
      <c r="M119" s="44"/>
      <c r="N119" s="44"/>
      <c r="O119" s="44"/>
      <c r="P119" s="46"/>
      <c r="R119" s="2">
        <f t="shared" si="5"/>
        <v>0.57222222222222219</v>
      </c>
      <c r="S119" s="1">
        <f>IF(J119="X",VLOOKUP($J$7,kategóriák!G:H,2,FALSE),IF(K119="X",VLOOKUP($K$7,kategóriák!G:H,2,FALSE),IF(L119="X",VLOOKUP($L$7,kategóriák!G:H,2,FALSE),IF(M119="X",VLOOKUP($M$7,kategóriák!G:H,2,FALSE),IF(N119="X",VLOOKUP($N$7,kategóriák!G:H,2,FALSE),IF(O119="X",VLOOKUP($O$7,kategóriák!G:H,2,FALSE),IF(P119="X",VLOOKUP($P$7,kategóriák!G:H,2,FALSE),"0")))))))</f>
        <v>38</v>
      </c>
      <c r="T119" s="18"/>
    </row>
    <row r="120" spans="1:20" ht="15" x14ac:dyDescent="0.3">
      <c r="A120" s="32">
        <v>113</v>
      </c>
      <c r="B120" s="44">
        <v>13</v>
      </c>
      <c r="C120" s="60">
        <v>46</v>
      </c>
      <c r="D120" s="63"/>
      <c r="E120" s="61" t="s">
        <v>71</v>
      </c>
      <c r="F120" s="60">
        <v>17</v>
      </c>
      <c r="G120" s="63"/>
      <c r="H120" s="44"/>
      <c r="I120" s="63"/>
      <c r="J120" s="44"/>
      <c r="K120" s="44" t="s">
        <v>70</v>
      </c>
      <c r="L120" s="44"/>
      <c r="M120" s="44"/>
      <c r="N120" s="44"/>
      <c r="O120" s="44"/>
      <c r="P120" s="46"/>
      <c r="R120" s="2">
        <f t="shared" si="5"/>
        <v>0.57361111111111107</v>
      </c>
      <c r="S120" s="1">
        <f>IF(J120="X",VLOOKUP($J$7,kategóriák!K:L,2,FALSE),IF(K120="X",VLOOKUP($K$7,kategóriák!K:L,2,FALSE),IF(L120="X",VLOOKUP($L$7,kategóriák!K:L,2,FALSE),IF(M120="X",VLOOKUP($M$7,kategóriák!K:L,2,FALSE),IF(N120="X",VLOOKUP($N$7,kategóriák!K:L,2,FALSE),IF(O120="X",VLOOKUP($O$7,kategóriák!K:L,2,FALSE),IF(P120="X",VLOOKUP($P$7,kategóriák!K:L,2,FALSE),"0")))))))</f>
        <v>38</v>
      </c>
      <c r="T120" s="18"/>
    </row>
    <row r="121" spans="1:20" ht="15" x14ac:dyDescent="0.3">
      <c r="A121" s="32">
        <v>114</v>
      </c>
      <c r="B121" s="44">
        <v>13</v>
      </c>
      <c r="C121" s="60">
        <v>54</v>
      </c>
      <c r="D121" s="45"/>
      <c r="E121" s="61" t="s">
        <v>69</v>
      </c>
      <c r="F121" s="60">
        <v>17</v>
      </c>
      <c r="G121" s="45"/>
      <c r="H121" s="44"/>
      <c r="I121" s="45"/>
      <c r="J121" s="44"/>
      <c r="K121" s="44"/>
      <c r="L121" s="44"/>
      <c r="M121" s="44"/>
      <c r="N121" s="44" t="s">
        <v>70</v>
      </c>
      <c r="O121" s="44"/>
      <c r="P121" s="46"/>
      <c r="R121" s="2">
        <f t="shared" si="5"/>
        <v>0.57916666666666672</v>
      </c>
      <c r="S121" s="1">
        <f>IF(J121="X",VLOOKUP($J$7,kategóriák!G:H,2,FALSE),IF(K121="X",VLOOKUP($K$7,kategóriák!G:H,2,FALSE),IF(L121="X",VLOOKUP($L$7,kategóriák!G:H,2,FALSE),IF(M121="X",VLOOKUP($M$7,kategóriák!G:H,2,FALSE),IF(N121="X",VLOOKUP($N$7,kategóriák!G:H,2,FALSE),IF(O121="X",VLOOKUP($O$7,kategóriák!G:H,2,FALSE),IF(P121="X",VLOOKUP($P$7,kategóriák!G:H,2,FALSE),"0")))))))</f>
        <v>105</v>
      </c>
      <c r="T121" s="18"/>
    </row>
    <row r="122" spans="1:20" ht="15" x14ac:dyDescent="0.3">
      <c r="A122" s="32">
        <v>115</v>
      </c>
      <c r="B122" s="44">
        <v>14</v>
      </c>
      <c r="C122" s="60">
        <v>0</v>
      </c>
      <c r="D122" s="63"/>
      <c r="E122" s="61" t="s">
        <v>69</v>
      </c>
      <c r="F122" s="60">
        <v>61</v>
      </c>
      <c r="G122" s="63"/>
      <c r="H122" s="44"/>
      <c r="I122" s="63"/>
      <c r="J122" s="44"/>
      <c r="K122" s="44" t="s">
        <v>70</v>
      </c>
      <c r="L122" s="44"/>
      <c r="M122" s="44"/>
      <c r="N122" s="44"/>
      <c r="O122" s="44"/>
      <c r="P122" s="46"/>
      <c r="R122" s="2">
        <f t="shared" si="5"/>
        <v>0.58333333333333337</v>
      </c>
      <c r="S122" s="1">
        <f>IF(J122="X",VLOOKUP($J$7,kategóriák!G:H,2,FALSE),IF(K122="X",VLOOKUP($K$7,kategóriák!G:H,2,FALSE),IF(L122="X",VLOOKUP($L$7,kategóriák!G:H,2,FALSE),IF(M122="X",VLOOKUP($M$7,kategóriák!G:H,2,FALSE),IF(N122="X",VLOOKUP($N$7,kategóriák!G:H,2,FALSE),IF(O122="X",VLOOKUP($O$7,kategóriák!G:H,2,FALSE),IF(P122="X",VLOOKUP($P$7,kategóriák!G:H,2,FALSE),"0")))))))</f>
        <v>38</v>
      </c>
      <c r="T122" s="18"/>
    </row>
    <row r="123" spans="1:20" ht="15" x14ac:dyDescent="0.3">
      <c r="A123" s="32">
        <v>116</v>
      </c>
      <c r="B123" s="44">
        <v>14</v>
      </c>
      <c r="C123" s="60">
        <v>1</v>
      </c>
      <c r="D123" s="45"/>
      <c r="E123" s="61" t="s">
        <v>71</v>
      </c>
      <c r="F123" s="60">
        <v>17</v>
      </c>
      <c r="G123" s="45"/>
      <c r="H123" s="44"/>
      <c r="I123" s="45"/>
      <c r="J123" s="44"/>
      <c r="K123" s="44"/>
      <c r="L123" s="44" t="s">
        <v>70</v>
      </c>
      <c r="M123" s="44"/>
      <c r="N123" s="44"/>
      <c r="O123" s="44"/>
      <c r="P123" s="46"/>
      <c r="R123" s="2">
        <f t="shared" si="5"/>
        <v>0.58402777777777781</v>
      </c>
      <c r="S123" s="1">
        <f>IF(J123="X",VLOOKUP($J$7,kategóriák!K:L,2,FALSE),IF(K123="X",VLOOKUP($K$7,kategóriák!K:L,2,FALSE),IF(L123="X",VLOOKUP($L$7,kategóriák!K:L,2,FALSE),IF(M123="X",VLOOKUP($M$7,kategóriák!K:L,2,FALSE),IF(N123="X",VLOOKUP($N$7,kategóriák!K:L,2,FALSE),IF(O123="X",VLOOKUP($O$7,kategóriák!K:L,2,FALSE),IF(P123="X",VLOOKUP($P$7,kategóriák!K:L,2,FALSE),"0")))))))</f>
        <v>60</v>
      </c>
      <c r="T123" s="18"/>
    </row>
    <row r="124" spans="1:20" ht="15" x14ac:dyDescent="0.3">
      <c r="A124" s="32">
        <v>117</v>
      </c>
      <c r="B124" s="44">
        <v>14</v>
      </c>
      <c r="C124" s="60">
        <v>8</v>
      </c>
      <c r="D124" s="63"/>
      <c r="E124" s="61" t="s">
        <v>69</v>
      </c>
      <c r="F124" s="60">
        <v>17</v>
      </c>
      <c r="G124" s="63"/>
      <c r="H124" s="44"/>
      <c r="I124" s="63"/>
      <c r="J124" s="44"/>
      <c r="K124" s="44"/>
      <c r="L124" s="44" t="s">
        <v>70</v>
      </c>
      <c r="M124" s="44"/>
      <c r="N124" s="44"/>
      <c r="O124" s="44"/>
      <c r="P124" s="46"/>
      <c r="R124" s="2">
        <f t="shared" si="5"/>
        <v>0.58888888888888891</v>
      </c>
      <c r="S124" s="1">
        <f>IF(J124="X",VLOOKUP($J$7,kategóriák!G:H,2,FALSE),IF(K124="X",VLOOKUP($K$7,kategóriák!G:H,2,FALSE),IF(L124="X",VLOOKUP($L$7,kategóriák!G:H,2,FALSE),IF(M124="X",VLOOKUP($M$7,kategóriák!G:H,2,FALSE),IF(N124="X",VLOOKUP($N$7,kategóriák!G:H,2,FALSE),IF(O124="X",VLOOKUP($O$7,kategóriák!G:H,2,FALSE),IF(P124="X",VLOOKUP($P$7,kategóriák!G:H,2,FALSE),"0")))))))</f>
        <v>60</v>
      </c>
      <c r="T124" s="18"/>
    </row>
    <row r="125" spans="1:20" ht="15" x14ac:dyDescent="0.3">
      <c r="A125" s="32">
        <v>118</v>
      </c>
      <c r="B125" s="44">
        <v>14</v>
      </c>
      <c r="C125" s="60">
        <v>10</v>
      </c>
      <c r="D125" s="45"/>
      <c r="E125" s="61" t="s">
        <v>69</v>
      </c>
      <c r="F125" s="60">
        <v>61</v>
      </c>
      <c r="G125" s="45"/>
      <c r="H125" s="44">
        <v>11</v>
      </c>
      <c r="I125" s="45"/>
      <c r="J125" s="44"/>
      <c r="K125" s="44"/>
      <c r="L125" s="44"/>
      <c r="M125" s="44"/>
      <c r="N125" s="44"/>
      <c r="O125" s="44"/>
      <c r="P125" s="46"/>
      <c r="R125" s="2">
        <f t="shared" si="5"/>
        <v>0.59027777777777779</v>
      </c>
      <c r="S125" s="1">
        <f t="shared" ref="S125" si="11">H125</f>
        <v>11</v>
      </c>
      <c r="T125" s="18"/>
    </row>
    <row r="126" spans="1:20" ht="15" x14ac:dyDescent="0.3">
      <c r="A126" s="32">
        <v>119</v>
      </c>
      <c r="B126" s="44">
        <v>14</v>
      </c>
      <c r="C126" s="60">
        <v>13</v>
      </c>
      <c r="D126" s="63"/>
      <c r="E126" s="61" t="s">
        <v>69</v>
      </c>
      <c r="F126" s="60">
        <v>61</v>
      </c>
      <c r="G126" s="63"/>
      <c r="H126" s="44"/>
      <c r="I126" s="63"/>
      <c r="J126" s="44"/>
      <c r="K126" s="44" t="s">
        <v>70</v>
      </c>
      <c r="L126" s="44"/>
      <c r="M126" s="44"/>
      <c r="N126" s="44"/>
      <c r="O126" s="44"/>
      <c r="P126" s="46"/>
      <c r="R126" s="2">
        <f t="shared" si="5"/>
        <v>0.59236111111111112</v>
      </c>
      <c r="S126" s="1">
        <f>IF(J126="X",VLOOKUP($J$7,kategóriák!G:H,2,FALSE),IF(K126="X",VLOOKUP($K$7,kategóriák!G:H,2,FALSE),IF(L126="X",VLOOKUP($L$7,kategóriák!G:H,2,FALSE),IF(M126="X",VLOOKUP($M$7,kategóriák!G:H,2,FALSE),IF(N126="X",VLOOKUP($N$7,kategóriák!G:H,2,FALSE),IF(O126="X",VLOOKUP($O$7,kategóriák!G:H,2,FALSE),IF(P126="X",VLOOKUP($P$7,kategóriák!G:H,2,FALSE),"0")))))))</f>
        <v>38</v>
      </c>
      <c r="T126" s="18"/>
    </row>
    <row r="127" spans="1:20" ht="15.6" thickBot="1" x14ac:dyDescent="0.35">
      <c r="A127" s="33">
        <v>120</v>
      </c>
      <c r="B127" s="47">
        <v>14</v>
      </c>
      <c r="C127" s="64">
        <v>16</v>
      </c>
      <c r="D127" s="48"/>
      <c r="E127" s="65" t="s">
        <v>71</v>
      </c>
      <c r="F127" s="64">
        <v>17</v>
      </c>
      <c r="G127" s="48"/>
      <c r="H127" s="47"/>
      <c r="I127" s="48"/>
      <c r="J127" s="47"/>
      <c r="K127" s="47"/>
      <c r="L127" s="47" t="s">
        <v>70</v>
      </c>
      <c r="M127" s="47"/>
      <c r="N127" s="47"/>
      <c r="O127" s="47"/>
      <c r="P127" s="49"/>
      <c r="R127" s="2">
        <f t="shared" si="5"/>
        <v>0.59444444444444444</v>
      </c>
      <c r="S127" s="1">
        <f>IF(J127="X",VLOOKUP($J$7,kategóriák!K:L,2,FALSE),IF(K127="X",VLOOKUP($K$7,kategóriák!K:L,2,FALSE),IF(L127="X",VLOOKUP($L$7,kategóriák!K:L,2,FALSE),IF(M127="X",VLOOKUP($M$7,kategóriák!K:L,2,FALSE),IF(N127="X",VLOOKUP($N$7,kategóriák!K:L,2,FALSE),IF(O127="X",VLOOKUP($O$7,kategóriák!K:L,2,FALSE),IF(P127="X",VLOOKUP($P$7,kategóriák!K:L,2,FALSE),"0")))))))</f>
        <v>60</v>
      </c>
      <c r="T127" s="18"/>
    </row>
    <row r="128" spans="1:20" ht="15" x14ac:dyDescent="0.3">
      <c r="A128" s="34">
        <v>121</v>
      </c>
      <c r="B128" s="50">
        <v>14</v>
      </c>
      <c r="C128" s="67">
        <v>23</v>
      </c>
      <c r="D128" s="63"/>
      <c r="E128" s="68" t="s">
        <v>69</v>
      </c>
      <c r="F128" s="67">
        <v>61</v>
      </c>
      <c r="G128" s="63"/>
      <c r="H128" s="50">
        <v>21</v>
      </c>
      <c r="I128" s="63"/>
      <c r="J128" s="50"/>
      <c r="K128" s="50"/>
      <c r="L128" s="50"/>
      <c r="M128" s="50"/>
      <c r="N128" s="50"/>
      <c r="O128" s="50"/>
      <c r="P128" s="51"/>
      <c r="R128" s="2">
        <f t="shared" si="5"/>
        <v>0.59930555555555554</v>
      </c>
      <c r="S128" s="1">
        <f t="shared" ref="S128:S129" si="12">H128</f>
        <v>21</v>
      </c>
      <c r="T128" s="18"/>
    </row>
    <row r="129" spans="1:20" ht="15" x14ac:dyDescent="0.3">
      <c r="A129" s="32">
        <v>122</v>
      </c>
      <c r="B129" s="44">
        <v>14</v>
      </c>
      <c r="C129" s="60">
        <v>28</v>
      </c>
      <c r="D129" s="45"/>
      <c r="E129" s="61" t="s">
        <v>69</v>
      </c>
      <c r="F129" s="60">
        <v>61</v>
      </c>
      <c r="G129" s="45"/>
      <c r="H129" s="44">
        <v>13</v>
      </c>
      <c r="I129" s="45"/>
      <c r="J129" s="44"/>
      <c r="K129" s="44"/>
      <c r="L129" s="44"/>
      <c r="M129" s="44"/>
      <c r="N129" s="44"/>
      <c r="O129" s="44"/>
      <c r="P129" s="46"/>
      <c r="R129" s="2">
        <f t="shared" si="5"/>
        <v>0.60277777777777775</v>
      </c>
      <c r="S129" s="1">
        <f t="shared" si="12"/>
        <v>13</v>
      </c>
      <c r="T129" s="18"/>
    </row>
    <row r="130" spans="1:20" ht="15" x14ac:dyDescent="0.3">
      <c r="A130" s="32">
        <v>123</v>
      </c>
      <c r="B130" s="44">
        <v>14</v>
      </c>
      <c r="C130" s="60">
        <v>40</v>
      </c>
      <c r="D130" s="63"/>
      <c r="E130" s="61" t="s">
        <v>71</v>
      </c>
      <c r="F130" s="60">
        <v>17</v>
      </c>
      <c r="G130" s="63"/>
      <c r="H130" s="44"/>
      <c r="I130" s="63"/>
      <c r="J130" s="44"/>
      <c r="K130" s="44"/>
      <c r="L130" s="44"/>
      <c r="M130" s="44" t="s">
        <v>70</v>
      </c>
      <c r="N130" s="44"/>
      <c r="O130" s="44"/>
      <c r="P130" s="46"/>
      <c r="R130" s="2">
        <f t="shared" si="5"/>
        <v>0.61111111111111116</v>
      </c>
      <c r="S130" s="1">
        <f>IF(J130="X",VLOOKUP($J$7,kategóriák!K:L,2,FALSE),IF(K130="X",VLOOKUP($K$7,kategóriák!K:L,2,FALSE),IF(L130="X",VLOOKUP($L$7,kategóriák!K:L,2,FALSE),IF(M130="X",VLOOKUP($M$7,kategóriák!K:L,2,FALSE),IF(N130="X",VLOOKUP($N$7,kategóriák!K:L,2,FALSE),IF(O130="X",VLOOKUP($O$7,kategóriák!K:L,2,FALSE),IF(P130="X",VLOOKUP($P$7,kategóriák!K:L,2,FALSE),"0")))))))</f>
        <v>80</v>
      </c>
      <c r="T130" s="18"/>
    </row>
    <row r="131" spans="1:20" ht="15" x14ac:dyDescent="0.3">
      <c r="A131" s="32">
        <v>124</v>
      </c>
      <c r="B131" s="44">
        <v>14</v>
      </c>
      <c r="C131" s="60">
        <v>41</v>
      </c>
      <c r="D131" s="45"/>
      <c r="E131" s="61" t="s">
        <v>69</v>
      </c>
      <c r="F131" s="60">
        <v>17</v>
      </c>
      <c r="G131" s="45"/>
      <c r="H131" s="44"/>
      <c r="I131" s="45"/>
      <c r="J131" s="44"/>
      <c r="K131" s="44"/>
      <c r="L131" s="44" t="s">
        <v>70</v>
      </c>
      <c r="M131" s="44"/>
      <c r="N131" s="44"/>
      <c r="O131" s="44"/>
      <c r="P131" s="46"/>
      <c r="R131" s="2">
        <f t="shared" si="5"/>
        <v>0.6118055555555556</v>
      </c>
      <c r="S131" s="1">
        <f>IF(J131="X",VLOOKUP($J$7,kategóriák!G:H,2,FALSE),IF(K131="X",VLOOKUP($K$7,kategóriák!G:H,2,FALSE),IF(L131="X",VLOOKUP($L$7,kategóriák!G:H,2,FALSE),IF(M131="X",VLOOKUP($M$7,kategóriák!G:H,2,FALSE),IF(N131="X",VLOOKUP($N$7,kategóriák!G:H,2,FALSE),IF(O131="X",VLOOKUP($O$7,kategóriák!G:H,2,FALSE),IF(P131="X",VLOOKUP($P$7,kategóriák!G:H,2,FALSE),"0")))))))</f>
        <v>60</v>
      </c>
      <c r="T131" s="18"/>
    </row>
    <row r="132" spans="1:20" ht="15" x14ac:dyDescent="0.3">
      <c r="A132" s="32">
        <v>125</v>
      </c>
      <c r="B132" s="44">
        <v>14</v>
      </c>
      <c r="C132" s="60">
        <v>43</v>
      </c>
      <c r="D132" s="63"/>
      <c r="E132" s="61" t="s">
        <v>69</v>
      </c>
      <c r="F132" s="60">
        <v>61</v>
      </c>
      <c r="G132" s="63"/>
      <c r="H132" s="44">
        <v>18</v>
      </c>
      <c r="I132" s="63"/>
      <c r="J132" s="44"/>
      <c r="K132" s="44"/>
      <c r="L132" s="44"/>
      <c r="M132" s="44"/>
      <c r="N132" s="44"/>
      <c r="O132" s="44"/>
      <c r="P132" s="46"/>
      <c r="R132" s="2">
        <f t="shared" si="5"/>
        <v>0.61319444444444449</v>
      </c>
      <c r="S132" s="1">
        <f t="shared" ref="S132" si="13">H132</f>
        <v>18</v>
      </c>
      <c r="T132" s="18"/>
    </row>
    <row r="133" spans="1:20" ht="15" x14ac:dyDescent="0.3">
      <c r="A133" s="32">
        <v>126</v>
      </c>
      <c r="B133" s="44">
        <v>14</v>
      </c>
      <c r="C133" s="60">
        <v>44</v>
      </c>
      <c r="D133" s="45"/>
      <c r="E133" s="61" t="s">
        <v>69</v>
      </c>
      <c r="F133" s="60">
        <v>61</v>
      </c>
      <c r="G133" s="45"/>
      <c r="H133" s="44"/>
      <c r="I133" s="45"/>
      <c r="J133" s="44"/>
      <c r="K133" s="44" t="s">
        <v>70</v>
      </c>
      <c r="L133" s="44"/>
      <c r="M133" s="44"/>
      <c r="N133" s="44"/>
      <c r="O133" s="44"/>
      <c r="P133" s="46"/>
      <c r="R133" s="2">
        <f t="shared" si="5"/>
        <v>0.61388888888888893</v>
      </c>
      <c r="S133" s="1">
        <f>IF(J133="X",VLOOKUP($J$7,kategóriák!G:H,2,FALSE),IF(K133="X",VLOOKUP($K$7,kategóriák!G:H,2,FALSE),IF(L133="X",VLOOKUP($L$7,kategóriák!G:H,2,FALSE),IF(M133="X",VLOOKUP($M$7,kategóriák!G:H,2,FALSE),IF(N133="X",VLOOKUP($N$7,kategóriák!G:H,2,FALSE),IF(O133="X",VLOOKUP($O$7,kategóriák!G:H,2,FALSE),IF(P133="X",VLOOKUP($P$7,kategóriák!G:H,2,FALSE),"0")))))))</f>
        <v>38</v>
      </c>
      <c r="T133" s="18"/>
    </row>
    <row r="134" spans="1:20" ht="15" x14ac:dyDescent="0.3">
      <c r="A134" s="32">
        <v>127</v>
      </c>
      <c r="B134" s="44">
        <v>14</v>
      </c>
      <c r="C134" s="60">
        <v>46</v>
      </c>
      <c r="D134" s="63"/>
      <c r="E134" s="61" t="s">
        <v>71</v>
      </c>
      <c r="F134" s="60">
        <v>17</v>
      </c>
      <c r="G134" s="63"/>
      <c r="H134" s="44"/>
      <c r="I134" s="63"/>
      <c r="J134" s="44"/>
      <c r="K134" s="44" t="s">
        <v>70</v>
      </c>
      <c r="L134" s="44"/>
      <c r="M134" s="44"/>
      <c r="N134" s="44"/>
      <c r="O134" s="44"/>
      <c r="P134" s="46"/>
      <c r="R134" s="2">
        <f t="shared" si="5"/>
        <v>0.61527777777777781</v>
      </c>
      <c r="S134" s="1">
        <f>IF(J134="X",VLOOKUP($J$7,kategóriák!K:L,2,FALSE),IF(K134="X",VLOOKUP($K$7,kategóriák!K:L,2,FALSE),IF(L134="X",VLOOKUP($L$7,kategóriák!K:L,2,FALSE),IF(M134="X",VLOOKUP($M$7,kategóriák!K:L,2,FALSE),IF(N134="X",VLOOKUP($N$7,kategóriák!K:L,2,FALSE),IF(O134="X",VLOOKUP($O$7,kategóriák!K:L,2,FALSE),IF(P134="X",VLOOKUP($P$7,kategóriák!K:L,2,FALSE),"0")))))))</f>
        <v>38</v>
      </c>
      <c r="T134" s="18"/>
    </row>
    <row r="135" spans="1:20" ht="15" x14ac:dyDescent="0.3">
      <c r="A135" s="32">
        <v>128</v>
      </c>
      <c r="B135" s="44">
        <v>14</v>
      </c>
      <c r="C135" s="60">
        <v>50</v>
      </c>
      <c r="D135" s="45"/>
      <c r="E135" s="61" t="s">
        <v>69</v>
      </c>
      <c r="F135" s="60">
        <v>61</v>
      </c>
      <c r="G135" s="45"/>
      <c r="H135" s="44"/>
      <c r="I135" s="45"/>
      <c r="J135" s="44"/>
      <c r="K135" s="44" t="s">
        <v>70</v>
      </c>
      <c r="L135" s="44"/>
      <c r="M135" s="44"/>
      <c r="N135" s="44"/>
      <c r="O135" s="44"/>
      <c r="P135" s="46"/>
      <c r="R135" s="2">
        <f t="shared" si="5"/>
        <v>0.61805555555555558</v>
      </c>
      <c r="S135" s="1">
        <f>IF(J135="X",VLOOKUP($J$7,kategóriák!G:H,2,FALSE),IF(K135="X",VLOOKUP($K$7,kategóriák!G:H,2,FALSE),IF(L135="X",VLOOKUP($L$7,kategóriák!G:H,2,FALSE),IF(M135="X",VLOOKUP($M$7,kategóriák!G:H,2,FALSE),IF(N135="X",VLOOKUP($N$7,kategóriák!G:H,2,FALSE),IF(O135="X",VLOOKUP($O$7,kategóriák!G:H,2,FALSE),IF(P135="X",VLOOKUP($P$7,kategóriák!G:H,2,FALSE),"0")))))))</f>
        <v>38</v>
      </c>
      <c r="T135" s="18"/>
    </row>
    <row r="136" spans="1:20" ht="15" x14ac:dyDescent="0.3">
      <c r="A136" s="32">
        <v>129</v>
      </c>
      <c r="B136" s="44">
        <v>14</v>
      </c>
      <c r="C136" s="60">
        <v>55</v>
      </c>
      <c r="D136" s="63"/>
      <c r="E136" s="61" t="s">
        <v>71</v>
      </c>
      <c r="F136" s="60">
        <v>17</v>
      </c>
      <c r="G136" s="63"/>
      <c r="H136" s="44"/>
      <c r="I136" s="63"/>
      <c r="J136" s="44"/>
      <c r="K136" s="44"/>
      <c r="L136" s="44" t="s">
        <v>70</v>
      </c>
      <c r="M136" s="44"/>
      <c r="N136" s="44"/>
      <c r="O136" s="44"/>
      <c r="P136" s="46"/>
      <c r="R136" s="2">
        <f t="shared" si="5"/>
        <v>0.62152777777777779</v>
      </c>
      <c r="S136" s="1">
        <f>IF(J136="X",VLOOKUP($J$7,kategóriák!K:L,2,FALSE),IF(K136="X",VLOOKUP($K$7,kategóriák!K:L,2,FALSE),IF(L136="X",VLOOKUP($L$7,kategóriák!K:L,2,FALSE),IF(M136="X",VLOOKUP($M$7,kategóriák!K:L,2,FALSE),IF(N136="X",VLOOKUP($N$7,kategóriák!K:L,2,FALSE),IF(O136="X",VLOOKUP($O$7,kategóriák!K:L,2,FALSE),IF(P136="X",VLOOKUP($P$7,kategóriák!K:L,2,FALSE),"0")))))))</f>
        <v>60</v>
      </c>
      <c r="T136" s="18"/>
    </row>
    <row r="137" spans="1:20" ht="15.6" thickBot="1" x14ac:dyDescent="0.35">
      <c r="A137" s="33">
        <v>130</v>
      </c>
      <c r="B137" s="47">
        <v>14</v>
      </c>
      <c r="C137" s="64">
        <v>59</v>
      </c>
      <c r="D137" s="48"/>
      <c r="E137" s="65" t="s">
        <v>69</v>
      </c>
      <c r="F137" s="64">
        <v>61</v>
      </c>
      <c r="G137" s="48"/>
      <c r="H137" s="47"/>
      <c r="I137" s="48"/>
      <c r="J137" s="47"/>
      <c r="K137" s="47"/>
      <c r="L137" s="47" t="s">
        <v>70</v>
      </c>
      <c r="M137" s="47"/>
      <c r="N137" s="47"/>
      <c r="O137" s="47"/>
      <c r="P137" s="49"/>
      <c r="R137" s="2">
        <f t="shared" ref="R137:R190" si="14">TIME(B137,C137,0)</f>
        <v>0.62430555555555556</v>
      </c>
      <c r="S137" s="1">
        <f>IF(J137="X",VLOOKUP($J$7,kategóriák!G:H,2,FALSE),IF(K137="X",VLOOKUP($K$7,kategóriák!G:H,2,FALSE),IF(L137="X",VLOOKUP($L$7,kategóriák!G:H,2,FALSE),IF(M137="X",VLOOKUP($M$7,kategóriák!G:H,2,FALSE),IF(N137="X",VLOOKUP($N$7,kategóriák!G:H,2,FALSE),IF(O137="X",VLOOKUP($O$7,kategóriák!G:H,2,FALSE),IF(P137="X",VLOOKUP($P$7,kategóriák!G:H,2,FALSE),"0")))))))</f>
        <v>60</v>
      </c>
      <c r="T137" s="18"/>
    </row>
    <row r="138" spans="1:20" ht="15" x14ac:dyDescent="0.3">
      <c r="A138" s="34">
        <v>131</v>
      </c>
      <c r="B138" s="50">
        <v>15</v>
      </c>
      <c r="C138" s="67">
        <v>2</v>
      </c>
      <c r="D138" s="63"/>
      <c r="E138" s="68" t="s">
        <v>71</v>
      </c>
      <c r="F138" s="67">
        <v>17</v>
      </c>
      <c r="G138" s="63"/>
      <c r="H138" s="50"/>
      <c r="I138" s="63"/>
      <c r="J138" s="50"/>
      <c r="K138" s="50" t="s">
        <v>70</v>
      </c>
      <c r="L138" s="50"/>
      <c r="M138" s="50"/>
      <c r="N138" s="50"/>
      <c r="O138" s="50"/>
      <c r="P138" s="51"/>
      <c r="R138" s="2">
        <f t="shared" si="14"/>
        <v>0.62638888888888888</v>
      </c>
      <c r="S138" s="1">
        <f>IF(J138="X",VLOOKUP($J$7,kategóriák!K:L,2,FALSE),IF(K138="X",VLOOKUP($K$7,kategóriák!K:L,2,FALSE),IF(L138="X",VLOOKUP($L$7,kategóriák!K:L,2,FALSE),IF(M138="X",VLOOKUP($M$7,kategóriák!K:L,2,FALSE),IF(N138="X",VLOOKUP($N$7,kategóriák!K:L,2,FALSE),IF(O138="X",VLOOKUP($O$7,kategóriák!K:L,2,FALSE),IF(P138="X",VLOOKUP($P$7,kategóriák!K:L,2,FALSE),"0")))))))</f>
        <v>38</v>
      </c>
      <c r="T138" s="18"/>
    </row>
    <row r="139" spans="1:20" ht="15" x14ac:dyDescent="0.3">
      <c r="A139" s="32">
        <v>132</v>
      </c>
      <c r="B139" s="44">
        <v>15</v>
      </c>
      <c r="C139" s="60">
        <v>7</v>
      </c>
      <c r="D139" s="45"/>
      <c r="E139" s="61" t="s">
        <v>69</v>
      </c>
      <c r="F139" s="60">
        <v>61</v>
      </c>
      <c r="G139" s="45"/>
      <c r="H139" s="44"/>
      <c r="I139" s="45"/>
      <c r="J139" s="44"/>
      <c r="K139" s="44"/>
      <c r="L139" s="44" t="s">
        <v>70</v>
      </c>
      <c r="M139" s="44"/>
      <c r="N139" s="44"/>
      <c r="O139" s="44"/>
      <c r="P139" s="46"/>
      <c r="R139" s="2">
        <f t="shared" si="14"/>
        <v>0.62986111111111109</v>
      </c>
      <c r="S139" s="1">
        <f>IF(J139="X",VLOOKUP($J$7,kategóriák!G:H,2,FALSE),IF(K139="X",VLOOKUP($K$7,kategóriák!G:H,2,FALSE),IF(L139="X",VLOOKUP($L$7,kategóriák!G:H,2,FALSE),IF(M139="X",VLOOKUP($M$7,kategóriák!G:H,2,FALSE),IF(N139="X",VLOOKUP($N$7,kategóriák!G:H,2,FALSE),IF(O139="X",VLOOKUP($O$7,kategóriák!G:H,2,FALSE),IF(P139="X",VLOOKUP($P$7,kategóriák!G:H,2,FALSE),"0")))))))</f>
        <v>60</v>
      </c>
      <c r="T139" s="18"/>
    </row>
    <row r="140" spans="1:20" ht="15" x14ac:dyDescent="0.3">
      <c r="A140" s="32">
        <v>133</v>
      </c>
      <c r="B140" s="44">
        <v>15</v>
      </c>
      <c r="C140" s="60">
        <v>11</v>
      </c>
      <c r="D140" s="63"/>
      <c r="E140" s="61" t="s">
        <v>69</v>
      </c>
      <c r="F140" s="60">
        <v>17</v>
      </c>
      <c r="G140" s="63"/>
      <c r="H140" s="44"/>
      <c r="I140" s="63"/>
      <c r="J140" s="44"/>
      <c r="K140" s="44"/>
      <c r="L140" s="44"/>
      <c r="M140" s="44"/>
      <c r="N140" s="44" t="s">
        <v>70</v>
      </c>
      <c r="O140" s="44"/>
      <c r="P140" s="46"/>
      <c r="R140" s="2">
        <f t="shared" si="14"/>
        <v>0.63263888888888886</v>
      </c>
      <c r="S140" s="1">
        <f>IF(J140="X",VLOOKUP($J$7,kategóriák!G:H,2,FALSE),IF(K140="X",VLOOKUP($K$7,kategóriák!G:H,2,FALSE),IF(L140="X",VLOOKUP($L$7,kategóriák!G:H,2,FALSE),IF(M140="X",VLOOKUP($M$7,kategóriák!G:H,2,FALSE),IF(N140="X",VLOOKUP($N$7,kategóriák!G:H,2,FALSE),IF(O140="X",VLOOKUP($O$7,kategóriák!G:H,2,FALSE),IF(P140="X",VLOOKUP($P$7,kategóriák!G:H,2,FALSE),"0")))))))</f>
        <v>105</v>
      </c>
      <c r="T140" s="18"/>
    </row>
    <row r="141" spans="1:20" ht="15" x14ac:dyDescent="0.3">
      <c r="A141" s="32">
        <v>134</v>
      </c>
      <c r="B141" s="44">
        <v>15</v>
      </c>
      <c r="C141" s="60">
        <v>18</v>
      </c>
      <c r="D141" s="45"/>
      <c r="E141" s="61" t="s">
        <v>71</v>
      </c>
      <c r="F141" s="60">
        <v>17</v>
      </c>
      <c r="G141" s="45"/>
      <c r="H141" s="44"/>
      <c r="I141" s="45"/>
      <c r="J141" s="44"/>
      <c r="K141" s="44"/>
      <c r="L141" s="44"/>
      <c r="M141" s="44"/>
      <c r="N141" s="44" t="s">
        <v>70</v>
      </c>
      <c r="O141" s="44"/>
      <c r="P141" s="46"/>
      <c r="R141" s="2">
        <f t="shared" si="14"/>
        <v>0.63749999999999996</v>
      </c>
      <c r="S141" s="1">
        <f>IF(J141="X",VLOOKUP($J$7,kategóriák!K:L,2,FALSE),IF(K141="X",VLOOKUP($K$7,kategóriák!K:L,2,FALSE),IF(L141="X",VLOOKUP($L$7,kategóriák!K:L,2,FALSE),IF(M141="X",VLOOKUP($M$7,kategóriák!K:L,2,FALSE),IF(N141="X",VLOOKUP($N$7,kategóriák!K:L,2,FALSE),IF(O141="X",VLOOKUP($O$7,kategóriák!K:L,2,FALSE),IF(P141="X",VLOOKUP($P$7,kategóriák!K:L,2,FALSE),"0")))))))</f>
        <v>105</v>
      </c>
      <c r="T141" s="18"/>
    </row>
    <row r="142" spans="1:20" ht="15" x14ac:dyDescent="0.3">
      <c r="A142" s="32">
        <v>135</v>
      </c>
      <c r="B142" s="44">
        <v>15</v>
      </c>
      <c r="C142" s="60">
        <v>18</v>
      </c>
      <c r="D142" s="63"/>
      <c r="E142" s="61" t="s">
        <v>69</v>
      </c>
      <c r="F142" s="60">
        <v>61</v>
      </c>
      <c r="G142" s="63"/>
      <c r="H142" s="44"/>
      <c r="I142" s="63"/>
      <c r="J142" s="44"/>
      <c r="K142" s="44" t="s">
        <v>70</v>
      </c>
      <c r="L142" s="44"/>
      <c r="M142" s="44"/>
      <c r="N142" s="44"/>
      <c r="O142" s="44"/>
      <c r="P142" s="46"/>
      <c r="R142" s="2">
        <f t="shared" si="14"/>
        <v>0.63749999999999996</v>
      </c>
      <c r="S142" s="1">
        <f>IF(J142="X",VLOOKUP($J$7,kategóriák!G:H,2,FALSE),IF(K142="X",VLOOKUP($K$7,kategóriák!G:H,2,FALSE),IF(L142="X",VLOOKUP($L$7,kategóriák!G:H,2,FALSE),IF(M142="X",VLOOKUP($M$7,kategóriák!G:H,2,FALSE),IF(N142="X",VLOOKUP($N$7,kategóriák!G:H,2,FALSE),IF(O142="X",VLOOKUP($O$7,kategóriák!G:H,2,FALSE),IF(P142="X",VLOOKUP($P$7,kategóriák!G:H,2,FALSE),"0")))))))</f>
        <v>38</v>
      </c>
      <c r="T142" s="18"/>
    </row>
    <row r="143" spans="1:20" ht="15" x14ac:dyDescent="0.3">
      <c r="A143" s="32">
        <v>136</v>
      </c>
      <c r="B143" s="44">
        <v>15</v>
      </c>
      <c r="C143" s="60">
        <v>25</v>
      </c>
      <c r="D143" s="45"/>
      <c r="E143" s="61" t="s">
        <v>71</v>
      </c>
      <c r="F143" s="60">
        <v>17</v>
      </c>
      <c r="G143" s="45"/>
      <c r="H143" s="44"/>
      <c r="I143" s="45"/>
      <c r="J143" s="44"/>
      <c r="K143" s="44"/>
      <c r="L143" s="44"/>
      <c r="M143" s="44"/>
      <c r="N143" s="44" t="s">
        <v>70</v>
      </c>
      <c r="O143" s="44"/>
      <c r="P143" s="46"/>
      <c r="R143" s="2">
        <f t="shared" si="14"/>
        <v>0.64236111111111116</v>
      </c>
      <c r="S143" s="1">
        <f>IF(J143="X",VLOOKUP($J$7,kategóriák!K:L,2,FALSE),IF(K143="X",VLOOKUP($K$7,kategóriák!K:L,2,FALSE),IF(L143="X",VLOOKUP($L$7,kategóriák!K:L,2,FALSE),IF(M143="X",VLOOKUP($M$7,kategóriák!K:L,2,FALSE),IF(N143="X",VLOOKUP($N$7,kategóriák!K:L,2,FALSE),IF(O143="X",VLOOKUP($O$7,kategóriák!K:L,2,FALSE),IF(P143="X",VLOOKUP($P$7,kategóriák!K:L,2,FALSE),"0")))))))</f>
        <v>105</v>
      </c>
      <c r="T143" s="18"/>
    </row>
    <row r="144" spans="1:20" ht="15" x14ac:dyDescent="0.3">
      <c r="A144" s="32">
        <v>137</v>
      </c>
      <c r="B144" s="44">
        <v>15</v>
      </c>
      <c r="C144" s="60">
        <v>26</v>
      </c>
      <c r="D144" s="63"/>
      <c r="E144" s="61" t="s">
        <v>69</v>
      </c>
      <c r="F144" s="60">
        <v>61</v>
      </c>
      <c r="G144" s="63"/>
      <c r="H144" s="44"/>
      <c r="I144" s="63"/>
      <c r="J144" s="44"/>
      <c r="K144" s="44" t="s">
        <v>70</v>
      </c>
      <c r="L144" s="44"/>
      <c r="M144" s="44"/>
      <c r="N144" s="44"/>
      <c r="O144" s="44"/>
      <c r="P144" s="46"/>
      <c r="R144" s="2">
        <f t="shared" si="14"/>
        <v>0.6430555555555556</v>
      </c>
      <c r="S144" s="1">
        <f>IF(J144="X",VLOOKUP($J$7,kategóriák!G:H,2,FALSE),IF(K144="X",VLOOKUP($K$7,kategóriák!G:H,2,FALSE),IF(L144="X",VLOOKUP($L$7,kategóriák!G:H,2,FALSE),IF(M144="X",VLOOKUP($M$7,kategóriák!G:H,2,FALSE),IF(N144="X",VLOOKUP($N$7,kategóriák!G:H,2,FALSE),IF(O144="X",VLOOKUP($O$7,kategóriák!G:H,2,FALSE),IF(P144="X",VLOOKUP($P$7,kategóriák!G:H,2,FALSE),"0")))))))</f>
        <v>38</v>
      </c>
      <c r="T144" s="18"/>
    </row>
    <row r="145" spans="1:20" ht="15" x14ac:dyDescent="0.3">
      <c r="A145" s="32">
        <v>138</v>
      </c>
      <c r="B145" s="44">
        <v>15</v>
      </c>
      <c r="C145" s="60">
        <v>30</v>
      </c>
      <c r="D145" s="45"/>
      <c r="E145" s="61" t="s">
        <v>69</v>
      </c>
      <c r="F145" s="60">
        <v>61</v>
      </c>
      <c r="G145" s="45"/>
      <c r="H145" s="44"/>
      <c r="I145" s="45"/>
      <c r="J145" s="44"/>
      <c r="K145" s="44"/>
      <c r="L145" s="44"/>
      <c r="M145" s="44" t="s">
        <v>70</v>
      </c>
      <c r="N145" s="44"/>
      <c r="O145" s="44"/>
      <c r="P145" s="46"/>
      <c r="R145" s="2">
        <f t="shared" si="14"/>
        <v>0.64583333333333337</v>
      </c>
      <c r="S145" s="1">
        <f>IF(J145="X",VLOOKUP($J$7,kategóriák!G:H,2,FALSE),IF(K145="X",VLOOKUP($K$7,kategóriák!G:H,2,FALSE),IF(L145="X",VLOOKUP($L$7,kategóriák!G:H,2,FALSE),IF(M145="X",VLOOKUP($M$7,kategóriák!G:H,2,FALSE),IF(N145="X",VLOOKUP($N$7,kategóriák!G:H,2,FALSE),IF(O145="X",VLOOKUP($O$7,kategóriák!G:H,2,FALSE),IF(P145="X",VLOOKUP($P$7,kategóriák!G:H,2,FALSE),"0")))))))</f>
        <v>80</v>
      </c>
      <c r="T145" s="18"/>
    </row>
    <row r="146" spans="1:20" ht="15" x14ac:dyDescent="0.3">
      <c r="A146" s="32">
        <v>139</v>
      </c>
      <c r="B146" s="44">
        <v>15</v>
      </c>
      <c r="C146" s="60">
        <v>32</v>
      </c>
      <c r="D146" s="63"/>
      <c r="E146" s="61" t="s">
        <v>71</v>
      </c>
      <c r="F146" s="60">
        <v>17</v>
      </c>
      <c r="G146" s="63"/>
      <c r="H146" s="44"/>
      <c r="I146" s="63"/>
      <c r="J146" s="44"/>
      <c r="K146" s="44"/>
      <c r="L146" s="44" t="s">
        <v>70</v>
      </c>
      <c r="M146" s="44"/>
      <c r="N146" s="44"/>
      <c r="O146" s="44"/>
      <c r="P146" s="46"/>
      <c r="R146" s="2">
        <f t="shared" si="14"/>
        <v>0.64722222222222225</v>
      </c>
      <c r="S146" s="1">
        <f>IF(J146="X",VLOOKUP($J$7,kategóriák!K:L,2,FALSE),IF(K146="X",VLOOKUP($K$7,kategóriák!K:L,2,FALSE),IF(L146="X",VLOOKUP($L$7,kategóriák!K:L,2,FALSE),IF(M146="X",VLOOKUP($M$7,kategóriák!K:L,2,FALSE),IF(N146="X",VLOOKUP($N$7,kategóriák!K:L,2,FALSE),IF(O146="X",VLOOKUP($O$7,kategóriák!K:L,2,FALSE),IF(P146="X",VLOOKUP($P$7,kategóriák!K:L,2,FALSE),"0")))))))</f>
        <v>60</v>
      </c>
      <c r="T146" s="18"/>
    </row>
    <row r="147" spans="1:20" ht="15.6" thickBot="1" x14ac:dyDescent="0.35">
      <c r="A147" s="33">
        <v>140</v>
      </c>
      <c r="B147" s="47">
        <v>15</v>
      </c>
      <c r="C147" s="64">
        <v>37</v>
      </c>
      <c r="D147" s="48"/>
      <c r="E147" s="65" t="s">
        <v>69</v>
      </c>
      <c r="F147" s="64">
        <v>61</v>
      </c>
      <c r="G147" s="48"/>
      <c r="H147" s="47"/>
      <c r="I147" s="48"/>
      <c r="J147" s="47"/>
      <c r="K147" s="47"/>
      <c r="L147" s="47"/>
      <c r="M147" s="47" t="s">
        <v>70</v>
      </c>
      <c r="N147" s="47"/>
      <c r="O147" s="47"/>
      <c r="P147" s="53"/>
      <c r="R147" s="2">
        <f t="shared" si="14"/>
        <v>0.65069444444444446</v>
      </c>
      <c r="S147" s="1">
        <f>IF(J147="X",VLOOKUP($J$7,kategóriák!G:H,2,FALSE),IF(K147="X",VLOOKUP($K$7,kategóriák!G:H,2,FALSE),IF(L147="X",VLOOKUP($L$7,kategóriák!G:H,2,FALSE),IF(M147="X",VLOOKUP($M$7,kategóriák!G:H,2,FALSE),IF(N147="X",VLOOKUP($N$7,kategóriák!G:H,2,FALSE),IF(O147="X",VLOOKUP($O$7,kategóriák!G:H,2,FALSE),IF(P147="X",VLOOKUP($P$7,kategóriák!G:H,2,FALSE),"0")))))))</f>
        <v>80</v>
      </c>
      <c r="T147" s="18"/>
    </row>
    <row r="148" spans="1:20" ht="15" x14ac:dyDescent="0.3">
      <c r="A148" s="34">
        <v>141</v>
      </c>
      <c r="B148" s="50">
        <v>15</v>
      </c>
      <c r="C148" s="67">
        <v>42</v>
      </c>
      <c r="D148" s="63"/>
      <c r="E148" s="68" t="s">
        <v>71</v>
      </c>
      <c r="F148" s="67">
        <v>17</v>
      </c>
      <c r="G148" s="63"/>
      <c r="H148" s="50"/>
      <c r="I148" s="63"/>
      <c r="J148" s="50"/>
      <c r="K148" s="50"/>
      <c r="L148" s="50"/>
      <c r="M148" s="50"/>
      <c r="N148" s="50" t="s">
        <v>70</v>
      </c>
      <c r="O148" s="50"/>
      <c r="P148" s="43"/>
      <c r="R148" s="2">
        <f t="shared" si="14"/>
        <v>0.65416666666666667</v>
      </c>
      <c r="S148" s="1">
        <f>IF(J148="X",VLOOKUP($J$7,kategóriák!K:L,2,FALSE),IF(K148="X",VLOOKUP($K$7,kategóriák!K:L,2,FALSE),IF(L148="X",VLOOKUP($L$7,kategóriák!K:L,2,FALSE),IF(M148="X",VLOOKUP($M$7,kategóriák!K:L,2,FALSE),IF(N148="X",VLOOKUP($N$7,kategóriák!K:L,2,FALSE),IF(O148="X",VLOOKUP($O$7,kategóriák!K:L,2,FALSE),IF(P148="X",VLOOKUP($P$7,kategóriák!K:L,2,FALSE),"0")))))))</f>
        <v>105</v>
      </c>
      <c r="T148" s="18"/>
    </row>
    <row r="149" spans="1:20" ht="15" x14ac:dyDescent="0.3">
      <c r="A149" s="32">
        <v>142</v>
      </c>
      <c r="B149" s="44">
        <v>15</v>
      </c>
      <c r="C149" s="60">
        <v>46</v>
      </c>
      <c r="D149" s="45"/>
      <c r="E149" s="61" t="s">
        <v>69</v>
      </c>
      <c r="F149" s="60">
        <v>61</v>
      </c>
      <c r="G149" s="45"/>
      <c r="H149" s="44"/>
      <c r="I149" s="45"/>
      <c r="J149" s="44"/>
      <c r="K149" s="44"/>
      <c r="L149" s="44"/>
      <c r="M149" s="44" t="s">
        <v>70</v>
      </c>
      <c r="N149" s="44"/>
      <c r="O149" s="44"/>
      <c r="P149" s="46"/>
      <c r="R149" s="2">
        <f t="shared" si="14"/>
        <v>0.65694444444444444</v>
      </c>
      <c r="S149" s="1">
        <f>IF(J149="X",VLOOKUP($J$7,kategóriák!G:H,2,FALSE),IF(K149="X",VLOOKUP($K$7,kategóriák!G:H,2,FALSE),IF(L149="X",VLOOKUP($L$7,kategóriák!G:H,2,FALSE),IF(M149="X",VLOOKUP($M$7,kategóriák!G:H,2,FALSE),IF(N149="X",VLOOKUP($N$7,kategóriák!G:H,2,FALSE),IF(O149="X",VLOOKUP($O$7,kategóriák!G:H,2,FALSE),IF(P149="X",VLOOKUP($P$7,kategóriák!G:H,2,FALSE),"0")))))))</f>
        <v>80</v>
      </c>
      <c r="T149" s="18"/>
    </row>
    <row r="150" spans="1:20" ht="15" x14ac:dyDescent="0.3">
      <c r="A150" s="32">
        <v>143</v>
      </c>
      <c r="B150" s="44">
        <v>15</v>
      </c>
      <c r="C150" s="60">
        <v>49</v>
      </c>
      <c r="D150" s="63"/>
      <c r="E150" s="61" t="s">
        <v>71</v>
      </c>
      <c r="F150" s="60">
        <v>17</v>
      </c>
      <c r="G150" s="63"/>
      <c r="H150" s="44"/>
      <c r="I150" s="63"/>
      <c r="J150" s="44"/>
      <c r="K150" s="44"/>
      <c r="L150" s="44"/>
      <c r="M150" s="44" t="s">
        <v>70</v>
      </c>
      <c r="N150" s="44"/>
      <c r="O150" s="44"/>
      <c r="P150" s="46"/>
      <c r="R150" s="2">
        <f t="shared" si="14"/>
        <v>0.65902777777777777</v>
      </c>
      <c r="S150" s="1">
        <f>IF(J150="X",VLOOKUP($J$7,kategóriák!K:L,2,FALSE),IF(K150="X",VLOOKUP($K$7,kategóriák!K:L,2,FALSE),IF(L150="X",VLOOKUP($L$7,kategóriák!K:L,2,FALSE),IF(M150="X",VLOOKUP($M$7,kategóriák!K:L,2,FALSE),IF(N150="X",VLOOKUP($N$7,kategóriák!K:L,2,FALSE),IF(O150="X",VLOOKUP($O$7,kategóriák!K:L,2,FALSE),IF(P150="X",VLOOKUP($P$7,kategóriák!K:L,2,FALSE),"0")))))))</f>
        <v>80</v>
      </c>
      <c r="T150" s="18"/>
    </row>
    <row r="151" spans="1:20" ht="15" x14ac:dyDescent="0.3">
      <c r="A151" s="32">
        <v>144</v>
      </c>
      <c r="B151" s="44">
        <v>15</v>
      </c>
      <c r="C151" s="60">
        <v>54</v>
      </c>
      <c r="D151" s="45"/>
      <c r="E151" s="61" t="s">
        <v>69</v>
      </c>
      <c r="F151" s="60">
        <v>61</v>
      </c>
      <c r="G151" s="45"/>
      <c r="H151" s="44"/>
      <c r="I151" s="45"/>
      <c r="J151" s="44"/>
      <c r="K151" s="44"/>
      <c r="L151" s="44" t="s">
        <v>70</v>
      </c>
      <c r="M151" s="44"/>
      <c r="N151" s="44"/>
      <c r="O151" s="44"/>
      <c r="P151" s="46"/>
      <c r="R151" s="2">
        <f t="shared" si="14"/>
        <v>0.66249999999999998</v>
      </c>
      <c r="S151" s="1">
        <f>IF(J151="X",VLOOKUP($J$7,kategóriák!G:H,2,FALSE),IF(K151="X",VLOOKUP($K$7,kategóriák!G:H,2,FALSE),IF(L151="X",VLOOKUP($L$7,kategóriák!G:H,2,FALSE),IF(M151="X",VLOOKUP($M$7,kategóriák!G:H,2,FALSE),IF(N151="X",VLOOKUP($N$7,kategóriák!G:H,2,FALSE),IF(O151="X",VLOOKUP($O$7,kategóriák!G:H,2,FALSE),IF(P151="X",VLOOKUP($P$7,kategóriák!G:H,2,FALSE),"0")))))))</f>
        <v>60</v>
      </c>
      <c r="T151" s="18"/>
    </row>
    <row r="152" spans="1:20" ht="15" x14ac:dyDescent="0.3">
      <c r="A152" s="32">
        <v>145</v>
      </c>
      <c r="B152" s="44">
        <v>15</v>
      </c>
      <c r="C152" s="60">
        <v>56</v>
      </c>
      <c r="D152" s="63"/>
      <c r="E152" s="61" t="s">
        <v>69</v>
      </c>
      <c r="F152" s="60">
        <v>17</v>
      </c>
      <c r="G152" s="63"/>
      <c r="H152" s="44"/>
      <c r="I152" s="63"/>
      <c r="J152" s="44"/>
      <c r="K152" s="44"/>
      <c r="L152" s="44" t="s">
        <v>70</v>
      </c>
      <c r="M152" s="44"/>
      <c r="N152" s="44"/>
      <c r="O152" s="44"/>
      <c r="P152" s="46"/>
      <c r="R152" s="2">
        <f t="shared" si="14"/>
        <v>0.66388888888888886</v>
      </c>
      <c r="S152" s="1">
        <f>IF(J152="X",VLOOKUP($J$7,kategóriák!G:H,2,FALSE),IF(K152="X",VLOOKUP($K$7,kategóriák!G:H,2,FALSE),IF(L152="X",VLOOKUP($L$7,kategóriák!G:H,2,FALSE),IF(M152="X",VLOOKUP($M$7,kategóriák!G:H,2,FALSE),IF(N152="X",VLOOKUP($N$7,kategóriák!G:H,2,FALSE),IF(O152="X",VLOOKUP($O$7,kategóriák!G:H,2,FALSE),IF(P152="X",VLOOKUP($P$7,kategóriák!G:H,2,FALSE),"0")))))))</f>
        <v>60</v>
      </c>
      <c r="T152" s="18"/>
    </row>
    <row r="153" spans="1:20" ht="15" x14ac:dyDescent="0.3">
      <c r="A153" s="32">
        <v>146</v>
      </c>
      <c r="B153" s="44">
        <v>16</v>
      </c>
      <c r="C153" s="60">
        <v>1</v>
      </c>
      <c r="D153" s="45"/>
      <c r="E153" s="61" t="s">
        <v>69</v>
      </c>
      <c r="F153" s="60">
        <v>61</v>
      </c>
      <c r="G153" s="45"/>
      <c r="H153" s="44"/>
      <c r="I153" s="45"/>
      <c r="J153" s="44"/>
      <c r="K153" s="44"/>
      <c r="L153" s="44"/>
      <c r="M153" s="44"/>
      <c r="N153" s="44" t="s">
        <v>70</v>
      </c>
      <c r="O153" s="44"/>
      <c r="P153" s="46"/>
      <c r="R153" s="2">
        <f t="shared" si="14"/>
        <v>0.66736111111111107</v>
      </c>
      <c r="S153" s="1">
        <f>IF(J153="X",VLOOKUP($J$7,kategóriák!G:H,2,FALSE),IF(K153="X",VLOOKUP($K$7,kategóriák!G:H,2,FALSE),IF(L153="X",VLOOKUP($L$7,kategóriák!G:H,2,FALSE),IF(M153="X",VLOOKUP($M$7,kategóriák!G:H,2,FALSE),IF(N153="X",VLOOKUP($N$7,kategóriák!G:H,2,FALSE),IF(O153="X",VLOOKUP($O$7,kategóriák!G:H,2,FALSE),IF(P153="X",VLOOKUP($P$7,kategóriák!G:H,2,FALSE),"0")))))))</f>
        <v>105</v>
      </c>
      <c r="T153" s="18"/>
    </row>
    <row r="154" spans="1:20" ht="15" x14ac:dyDescent="0.3">
      <c r="A154" s="32">
        <v>147</v>
      </c>
      <c r="B154" s="44">
        <v>16</v>
      </c>
      <c r="C154" s="60">
        <v>2</v>
      </c>
      <c r="D154" s="63"/>
      <c r="E154" s="61" t="s">
        <v>71</v>
      </c>
      <c r="F154" s="60">
        <v>17</v>
      </c>
      <c r="G154" s="63"/>
      <c r="H154" s="44"/>
      <c r="I154" s="63"/>
      <c r="J154" s="44"/>
      <c r="K154" s="44"/>
      <c r="L154" s="44" t="s">
        <v>70</v>
      </c>
      <c r="M154" s="44"/>
      <c r="N154" s="44"/>
      <c r="O154" s="44"/>
      <c r="P154" s="46"/>
      <c r="R154" s="2">
        <f t="shared" si="14"/>
        <v>0.66805555555555551</v>
      </c>
      <c r="S154" s="1">
        <f>IF(J154="X",VLOOKUP($J$7,kategóriák!K:L,2,FALSE),IF(K154="X",VLOOKUP($K$7,kategóriák!K:L,2,FALSE),IF(L154="X",VLOOKUP($L$7,kategóriák!K:L,2,FALSE),IF(M154="X",VLOOKUP($M$7,kategóriák!K:L,2,FALSE),IF(N154="X",VLOOKUP($N$7,kategóriák!K:L,2,FALSE),IF(O154="X",VLOOKUP($O$7,kategóriák!K:L,2,FALSE),IF(P154="X",VLOOKUP($P$7,kategóriák!K:L,2,FALSE),"0")))))))</f>
        <v>60</v>
      </c>
      <c r="T154" s="18"/>
    </row>
    <row r="155" spans="1:20" ht="15" x14ac:dyDescent="0.3">
      <c r="A155" s="32">
        <v>148</v>
      </c>
      <c r="B155" s="44">
        <v>16</v>
      </c>
      <c r="C155" s="60">
        <v>5</v>
      </c>
      <c r="D155" s="45"/>
      <c r="E155" s="61" t="s">
        <v>69</v>
      </c>
      <c r="F155" s="60">
        <v>61</v>
      </c>
      <c r="G155" s="45"/>
      <c r="H155" s="44"/>
      <c r="I155" s="45"/>
      <c r="J155" s="44"/>
      <c r="K155" s="44"/>
      <c r="L155" s="44"/>
      <c r="M155" s="44"/>
      <c r="N155" s="44" t="s">
        <v>70</v>
      </c>
      <c r="O155" s="44"/>
      <c r="P155" s="46"/>
      <c r="R155" s="2">
        <f t="shared" si="14"/>
        <v>0.67013888888888884</v>
      </c>
      <c r="S155" s="1">
        <f>IF(J155="X",VLOOKUP($J$7,kategóriák!G:H,2,FALSE),IF(K155="X",VLOOKUP($K$7,kategóriák!G:H,2,FALSE),IF(L155="X",VLOOKUP($L$7,kategóriák!G:H,2,FALSE),IF(M155="X",VLOOKUP($M$7,kategóriák!G:H,2,FALSE),IF(N155="X",VLOOKUP($N$7,kategóriák!G:H,2,FALSE),IF(O155="X",VLOOKUP($O$7,kategóriák!G:H,2,FALSE),IF(P155="X",VLOOKUP($P$7,kategóriák!G:H,2,FALSE),"0")))))))</f>
        <v>105</v>
      </c>
      <c r="T155" s="18"/>
    </row>
    <row r="156" spans="1:20" ht="15" x14ac:dyDescent="0.3">
      <c r="A156" s="32">
        <v>149</v>
      </c>
      <c r="B156" s="44">
        <v>16</v>
      </c>
      <c r="C156" s="60">
        <v>13</v>
      </c>
      <c r="D156" s="63"/>
      <c r="E156" s="61" t="s">
        <v>69</v>
      </c>
      <c r="F156" s="60">
        <v>17</v>
      </c>
      <c r="G156" s="63"/>
      <c r="H156" s="44"/>
      <c r="I156" s="63"/>
      <c r="J156" s="44"/>
      <c r="K156" s="44"/>
      <c r="L156" s="44"/>
      <c r="M156" s="44"/>
      <c r="N156" s="44" t="s">
        <v>70</v>
      </c>
      <c r="O156" s="44"/>
      <c r="P156" s="46"/>
      <c r="R156" s="2">
        <f t="shared" si="14"/>
        <v>0.67569444444444449</v>
      </c>
      <c r="S156" s="1">
        <f>IF(J156="X",VLOOKUP($J$7,kategóriák!G:H,2,FALSE),IF(K156="X",VLOOKUP($K$7,kategóriák!G:H,2,FALSE),IF(L156="X",VLOOKUP($L$7,kategóriák!G:H,2,FALSE),IF(M156="X",VLOOKUP($M$7,kategóriák!G:H,2,FALSE),IF(N156="X",VLOOKUP($N$7,kategóriák!G:H,2,FALSE),IF(O156="X",VLOOKUP($O$7,kategóriák!G:H,2,FALSE),IF(P156="X",VLOOKUP($P$7,kategóriák!G:H,2,FALSE),"0")))))))</f>
        <v>105</v>
      </c>
      <c r="T156" s="18"/>
    </row>
    <row r="157" spans="1:20" ht="15.6" thickBot="1" x14ac:dyDescent="0.35">
      <c r="A157" s="33">
        <v>150</v>
      </c>
      <c r="B157" s="47">
        <v>16</v>
      </c>
      <c r="C157" s="64">
        <v>18</v>
      </c>
      <c r="D157" s="48"/>
      <c r="E157" s="65" t="s">
        <v>69</v>
      </c>
      <c r="F157" s="64">
        <v>61</v>
      </c>
      <c r="G157" s="48"/>
      <c r="H157" s="47"/>
      <c r="I157" s="48"/>
      <c r="J157" s="47"/>
      <c r="K157" s="47"/>
      <c r="L157" s="47"/>
      <c r="M157" s="47" t="s">
        <v>70</v>
      </c>
      <c r="N157" s="47"/>
      <c r="O157" s="47"/>
      <c r="P157" s="49"/>
      <c r="R157" s="2">
        <f t="shared" si="14"/>
        <v>0.6791666666666667</v>
      </c>
      <c r="S157" s="1">
        <f>IF(J157="X",VLOOKUP($J$7,kategóriák!G:H,2,FALSE),IF(K157="X",VLOOKUP($K$7,kategóriák!G:H,2,FALSE),IF(L157="X",VLOOKUP($L$7,kategóriák!G:H,2,FALSE),IF(M157="X",VLOOKUP($M$7,kategóriák!G:H,2,FALSE),IF(N157="X",VLOOKUP($N$7,kategóriák!G:H,2,FALSE),IF(O157="X",VLOOKUP($O$7,kategóriák!G:H,2,FALSE),IF(P157="X",VLOOKUP($P$7,kategóriák!G:H,2,FALSE),"0")))))))</f>
        <v>80</v>
      </c>
      <c r="T157" s="18"/>
    </row>
    <row r="158" spans="1:20" ht="15" x14ac:dyDescent="0.3">
      <c r="A158" s="34">
        <v>151</v>
      </c>
      <c r="B158" s="50">
        <v>16</v>
      </c>
      <c r="C158" s="67">
        <v>21</v>
      </c>
      <c r="D158" s="63"/>
      <c r="E158" s="68" t="s">
        <v>71</v>
      </c>
      <c r="F158" s="67">
        <v>17</v>
      </c>
      <c r="G158" s="63"/>
      <c r="H158" s="50"/>
      <c r="I158" s="63"/>
      <c r="J158" s="50"/>
      <c r="K158" s="50"/>
      <c r="L158" s="50"/>
      <c r="M158" s="50"/>
      <c r="N158" s="50" t="s">
        <v>70</v>
      </c>
      <c r="O158" s="50"/>
      <c r="P158" s="51"/>
      <c r="R158" s="2">
        <f t="shared" si="14"/>
        <v>0.68125000000000002</v>
      </c>
      <c r="S158" s="1">
        <f>IF(J158="X",VLOOKUP($J$7,kategóriák!K:L,2,FALSE),IF(K158="X",VLOOKUP($K$7,kategóriák!K:L,2,FALSE),IF(L158="X",VLOOKUP($L$7,kategóriák!K:L,2,FALSE),IF(M158="X",VLOOKUP($M$7,kategóriák!K:L,2,FALSE),IF(N158="X",VLOOKUP($N$7,kategóriák!K:L,2,FALSE),IF(O158="X",VLOOKUP($O$7,kategóriák!K:L,2,FALSE),IF(P158="X",VLOOKUP($P$7,kategóriák!K:L,2,FALSE),"0")))))))</f>
        <v>105</v>
      </c>
      <c r="T158" s="18"/>
    </row>
    <row r="159" spans="1:20" ht="15" x14ac:dyDescent="0.3">
      <c r="A159" s="32">
        <v>152</v>
      </c>
      <c r="B159" s="44">
        <v>16</v>
      </c>
      <c r="C159" s="60">
        <v>24</v>
      </c>
      <c r="D159" s="45"/>
      <c r="E159" s="61" t="s">
        <v>69</v>
      </c>
      <c r="F159" s="60">
        <v>61</v>
      </c>
      <c r="G159" s="45"/>
      <c r="H159" s="44"/>
      <c r="I159" s="45"/>
      <c r="J159" s="44"/>
      <c r="K159" s="44"/>
      <c r="L159" s="44" t="s">
        <v>70</v>
      </c>
      <c r="M159" s="44"/>
      <c r="N159" s="44"/>
      <c r="O159" s="44"/>
      <c r="P159" s="46"/>
      <c r="R159" s="2">
        <f t="shared" si="14"/>
        <v>0.68333333333333335</v>
      </c>
      <c r="S159" s="1">
        <f>IF(J159="X",VLOOKUP($J$7,kategóriák!G:H,2,FALSE),IF(K159="X",VLOOKUP($K$7,kategóriák!G:H,2,FALSE),IF(L159="X",VLOOKUP($L$7,kategóriák!G:H,2,FALSE),IF(M159="X",VLOOKUP($M$7,kategóriák!G:H,2,FALSE),IF(N159="X",VLOOKUP($N$7,kategóriák!G:H,2,FALSE),IF(O159="X",VLOOKUP($O$7,kategóriák!G:H,2,FALSE),IF(P159="X",VLOOKUP($P$7,kategóriák!G:H,2,FALSE),"0")))))))</f>
        <v>60</v>
      </c>
      <c r="T159" s="18"/>
    </row>
    <row r="160" spans="1:20" ht="15" x14ac:dyDescent="0.3">
      <c r="A160" s="32">
        <v>153</v>
      </c>
      <c r="B160" s="44">
        <v>16</v>
      </c>
      <c r="C160" s="60">
        <v>26</v>
      </c>
      <c r="D160" s="63"/>
      <c r="E160" s="61" t="s">
        <v>69</v>
      </c>
      <c r="F160" s="60">
        <v>17</v>
      </c>
      <c r="G160" s="63"/>
      <c r="H160" s="44"/>
      <c r="I160" s="63"/>
      <c r="J160" s="44"/>
      <c r="K160" s="44"/>
      <c r="L160" s="44"/>
      <c r="M160" s="44" t="s">
        <v>70</v>
      </c>
      <c r="N160" s="44"/>
      <c r="O160" s="44"/>
      <c r="P160" s="46"/>
      <c r="R160" s="2">
        <f t="shared" si="14"/>
        <v>0.68472222222222223</v>
      </c>
      <c r="S160" s="1">
        <f>IF(J160="X",VLOOKUP($J$7,kategóriák!G:H,2,FALSE),IF(K160="X",VLOOKUP($K$7,kategóriák!G:H,2,FALSE),IF(L160="X",VLOOKUP($L$7,kategóriák!G:H,2,FALSE),IF(M160="X",VLOOKUP($M$7,kategóriák!G:H,2,FALSE),IF(N160="X",VLOOKUP($N$7,kategóriák!G:H,2,FALSE),IF(O160="X",VLOOKUP($O$7,kategóriák!G:H,2,FALSE),IF(P160="X",VLOOKUP($P$7,kategóriák!G:H,2,FALSE),"0")))))))</f>
        <v>80</v>
      </c>
      <c r="T160" s="18"/>
    </row>
    <row r="161" spans="1:20" ht="15" x14ac:dyDescent="0.3">
      <c r="A161" s="32">
        <v>154</v>
      </c>
      <c r="B161" s="44">
        <v>16</v>
      </c>
      <c r="C161" s="60">
        <v>32</v>
      </c>
      <c r="D161" s="45"/>
      <c r="E161" s="61" t="s">
        <v>69</v>
      </c>
      <c r="F161" s="60">
        <v>61</v>
      </c>
      <c r="G161" s="45"/>
      <c r="H161" s="44"/>
      <c r="I161" s="45"/>
      <c r="J161" s="44"/>
      <c r="K161" s="44"/>
      <c r="L161" s="44"/>
      <c r="M161" s="44"/>
      <c r="N161" s="44" t="s">
        <v>70</v>
      </c>
      <c r="O161" s="44"/>
      <c r="P161" s="46"/>
      <c r="R161" s="2">
        <f t="shared" si="14"/>
        <v>0.68888888888888888</v>
      </c>
      <c r="S161" s="1">
        <f>IF(J161="X",VLOOKUP($J$7,kategóriák!G:H,2,FALSE),IF(K161="X",VLOOKUP($K$7,kategóriák!G:H,2,FALSE),IF(L161="X",VLOOKUP($L$7,kategóriák!G:H,2,FALSE),IF(M161="X",VLOOKUP($M$7,kategóriák!G:H,2,FALSE),IF(N161="X",VLOOKUP($N$7,kategóriák!G:H,2,FALSE),IF(O161="X",VLOOKUP($O$7,kategóriák!G:H,2,FALSE),IF(P161="X",VLOOKUP($P$7,kategóriák!G:H,2,FALSE),"0")))))))</f>
        <v>105</v>
      </c>
      <c r="T161" s="18"/>
    </row>
    <row r="162" spans="1:20" ht="15" x14ac:dyDescent="0.3">
      <c r="A162" s="32">
        <v>155</v>
      </c>
      <c r="B162" s="44">
        <v>16</v>
      </c>
      <c r="C162" s="60">
        <v>33</v>
      </c>
      <c r="D162" s="63"/>
      <c r="E162" s="61" t="s">
        <v>71</v>
      </c>
      <c r="F162" s="60">
        <v>17</v>
      </c>
      <c r="G162" s="63"/>
      <c r="H162" s="44"/>
      <c r="I162" s="63"/>
      <c r="J162" s="44"/>
      <c r="K162" s="44"/>
      <c r="L162" s="44" t="s">
        <v>70</v>
      </c>
      <c r="M162" s="44"/>
      <c r="N162" s="44"/>
      <c r="O162" s="44"/>
      <c r="P162" s="46"/>
      <c r="R162" s="2">
        <f t="shared" si="14"/>
        <v>0.68958333333333333</v>
      </c>
      <c r="S162" s="1">
        <f>IF(J162="X",VLOOKUP($J$7,kategóriák!K:L,2,FALSE),IF(K162="X",VLOOKUP($K$7,kategóriák!K:L,2,FALSE),IF(L162="X",VLOOKUP($L$7,kategóriák!K:L,2,FALSE),IF(M162="X",VLOOKUP($M$7,kategóriák!K:L,2,FALSE),IF(N162="X",VLOOKUP($N$7,kategóriák!K:L,2,FALSE),IF(O162="X",VLOOKUP($O$7,kategóriák!K:L,2,FALSE),IF(P162="X",VLOOKUP($P$7,kategóriák!K:L,2,FALSE),"0")))))))</f>
        <v>60</v>
      </c>
      <c r="T162" s="18"/>
    </row>
    <row r="163" spans="1:20" ht="15" x14ac:dyDescent="0.3">
      <c r="A163" s="32">
        <v>156</v>
      </c>
      <c r="B163" s="44">
        <v>16</v>
      </c>
      <c r="C163" s="60">
        <v>37</v>
      </c>
      <c r="D163" s="45"/>
      <c r="E163" s="61" t="s">
        <v>69</v>
      </c>
      <c r="F163" s="60">
        <v>61</v>
      </c>
      <c r="G163" s="45"/>
      <c r="H163" s="44"/>
      <c r="I163" s="45"/>
      <c r="J163" s="44"/>
      <c r="K163" s="44"/>
      <c r="L163" s="44"/>
      <c r="M163" s="44" t="s">
        <v>70</v>
      </c>
      <c r="N163" s="44"/>
      <c r="O163" s="44"/>
      <c r="P163" s="46"/>
      <c r="R163" s="2">
        <f t="shared" si="14"/>
        <v>0.69236111111111109</v>
      </c>
      <c r="S163" s="1">
        <f>IF(J163="X",VLOOKUP($J$7,kategóriák!G:H,2,FALSE),IF(K163="X",VLOOKUP($K$7,kategóriák!G:H,2,FALSE),IF(L163="X",VLOOKUP($L$7,kategóriák!G:H,2,FALSE),IF(M163="X",VLOOKUP($M$7,kategóriák!G:H,2,FALSE),IF(N163="X",VLOOKUP($N$7,kategóriák!G:H,2,FALSE),IF(O163="X",VLOOKUP($O$7,kategóriák!G:H,2,FALSE),IF(P163="X",VLOOKUP($P$7,kategóriák!G:H,2,FALSE),"0")))))))</f>
        <v>80</v>
      </c>
      <c r="T163" s="18"/>
    </row>
    <row r="164" spans="1:20" ht="15" x14ac:dyDescent="0.3">
      <c r="A164" s="32">
        <v>157</v>
      </c>
      <c r="B164" s="44">
        <v>16</v>
      </c>
      <c r="C164" s="60">
        <v>40</v>
      </c>
      <c r="D164" s="63"/>
      <c r="E164" s="61" t="s">
        <v>69</v>
      </c>
      <c r="F164" s="60">
        <v>17</v>
      </c>
      <c r="G164" s="63"/>
      <c r="H164" s="44"/>
      <c r="I164" s="63"/>
      <c r="J164" s="44"/>
      <c r="K164" s="44"/>
      <c r="L164" s="44"/>
      <c r="M164" s="44" t="s">
        <v>70</v>
      </c>
      <c r="N164" s="44"/>
      <c r="O164" s="44"/>
      <c r="P164" s="46"/>
      <c r="R164" s="2">
        <f t="shared" si="14"/>
        <v>0.69444444444444442</v>
      </c>
      <c r="S164" s="1">
        <f>IF(J164="X",VLOOKUP($J$7,kategóriák!G:H,2,FALSE),IF(K164="X",VLOOKUP($K$7,kategóriák!G:H,2,FALSE),IF(L164="X",VLOOKUP($L$7,kategóriák!G:H,2,FALSE),IF(M164="X",VLOOKUP($M$7,kategóriák!G:H,2,FALSE),IF(N164="X",VLOOKUP($N$7,kategóriák!G:H,2,FALSE),IF(O164="X",VLOOKUP($O$7,kategóriák!G:H,2,FALSE),IF(P164="X",VLOOKUP($P$7,kategóriák!G:H,2,FALSE),"0")))))))</f>
        <v>80</v>
      </c>
      <c r="T164" s="18"/>
    </row>
    <row r="165" spans="1:20" ht="15" x14ac:dyDescent="0.3">
      <c r="A165" s="32">
        <v>158</v>
      </c>
      <c r="B165" s="44">
        <v>16</v>
      </c>
      <c r="C165" s="60">
        <v>46</v>
      </c>
      <c r="D165" s="45"/>
      <c r="E165" s="61" t="s">
        <v>69</v>
      </c>
      <c r="F165" s="60">
        <v>61</v>
      </c>
      <c r="G165" s="45"/>
      <c r="H165" s="44"/>
      <c r="I165" s="45"/>
      <c r="J165" s="44"/>
      <c r="K165" s="44"/>
      <c r="L165" s="44"/>
      <c r="M165" s="44" t="s">
        <v>70</v>
      </c>
      <c r="N165" s="44"/>
      <c r="O165" s="44"/>
      <c r="P165" s="46"/>
      <c r="R165" s="2">
        <f t="shared" si="14"/>
        <v>0.69861111111111107</v>
      </c>
      <c r="S165" s="1">
        <f>IF(J165="X",VLOOKUP($J$7,kategóriák!G:H,2,FALSE),IF(K165="X",VLOOKUP($K$7,kategóriák!G:H,2,FALSE),IF(L165="X",VLOOKUP($L$7,kategóriák!G:H,2,FALSE),IF(M165="X",VLOOKUP($M$7,kategóriák!G:H,2,FALSE),IF(N165="X",VLOOKUP($N$7,kategóriák!G:H,2,FALSE),IF(O165="X",VLOOKUP($O$7,kategóriák!G:H,2,FALSE),IF(P165="X",VLOOKUP($P$7,kategóriák!G:H,2,FALSE),"0")))))))</f>
        <v>80</v>
      </c>
      <c r="T165" s="18"/>
    </row>
    <row r="166" spans="1:20" ht="15" x14ac:dyDescent="0.3">
      <c r="A166" s="32">
        <v>159</v>
      </c>
      <c r="B166" s="44">
        <v>16</v>
      </c>
      <c r="C166" s="60">
        <v>53</v>
      </c>
      <c r="D166" s="63"/>
      <c r="E166" s="61" t="s">
        <v>71</v>
      </c>
      <c r="F166" s="60">
        <v>17</v>
      </c>
      <c r="G166" s="63"/>
      <c r="H166" s="44"/>
      <c r="I166" s="63"/>
      <c r="J166" s="44"/>
      <c r="K166" s="44"/>
      <c r="L166" s="44"/>
      <c r="M166" s="44"/>
      <c r="N166" s="44" t="s">
        <v>70</v>
      </c>
      <c r="O166" s="44"/>
      <c r="P166" s="46"/>
      <c r="R166" s="2">
        <f t="shared" si="14"/>
        <v>0.70347222222222228</v>
      </c>
      <c r="S166" s="1">
        <f>IF(J166="X",VLOOKUP($J$7,kategóriák!K:L,2,FALSE),IF(K166="X",VLOOKUP($K$7,kategóriák!K:L,2,FALSE),IF(L166="X",VLOOKUP($L$7,kategóriák!K:L,2,FALSE),IF(M166="X",VLOOKUP($M$7,kategóriák!K:L,2,FALSE),IF(N166="X",VLOOKUP($N$7,kategóriák!K:L,2,FALSE),IF(O166="X",VLOOKUP($O$7,kategóriák!K:L,2,FALSE),IF(P166="X",VLOOKUP($P$7,kategóriák!K:L,2,FALSE),"0")))))))</f>
        <v>105</v>
      </c>
      <c r="T166" s="18"/>
    </row>
    <row r="167" spans="1:20" ht="15.6" thickBot="1" x14ac:dyDescent="0.35">
      <c r="A167" s="33">
        <v>160</v>
      </c>
      <c r="B167" s="47">
        <v>16</v>
      </c>
      <c r="C167" s="64">
        <v>53</v>
      </c>
      <c r="D167" s="48"/>
      <c r="E167" s="65" t="s">
        <v>69</v>
      </c>
      <c r="F167" s="64">
        <v>61</v>
      </c>
      <c r="G167" s="48"/>
      <c r="H167" s="47"/>
      <c r="I167" s="48"/>
      <c r="J167" s="47"/>
      <c r="K167" s="47"/>
      <c r="L167" s="47" t="s">
        <v>70</v>
      </c>
      <c r="M167" s="47"/>
      <c r="N167" s="52"/>
      <c r="O167" s="52"/>
      <c r="P167" s="53"/>
      <c r="R167" s="2">
        <f t="shared" si="14"/>
        <v>0.70347222222222228</v>
      </c>
      <c r="S167" s="1">
        <f>IF(J167="X",VLOOKUP($J$7,kategóriák!G:H,2,FALSE),IF(K167="X",VLOOKUP($K$7,kategóriák!G:H,2,FALSE),IF(L167="X",VLOOKUP($L$7,kategóriák!G:H,2,FALSE),IF(M167="X",VLOOKUP($M$7,kategóriák!G:H,2,FALSE),IF(N167="X",VLOOKUP($N$7,kategóriák!G:H,2,FALSE),IF(O167="X",VLOOKUP($O$7,kategóriák!G:H,2,FALSE),IF(P167="X",VLOOKUP($P$7,kategóriák!G:H,2,FALSE),"0")))))))</f>
        <v>60</v>
      </c>
      <c r="T167" s="18"/>
    </row>
    <row r="168" spans="1:20" ht="15" x14ac:dyDescent="0.3">
      <c r="A168" s="34">
        <v>161</v>
      </c>
      <c r="B168" s="50">
        <v>16</v>
      </c>
      <c r="C168" s="67">
        <v>55</v>
      </c>
      <c r="D168" s="63"/>
      <c r="E168" s="68" t="s">
        <v>69</v>
      </c>
      <c r="F168" s="67">
        <v>17</v>
      </c>
      <c r="G168" s="63"/>
      <c r="H168" s="50"/>
      <c r="I168" s="63"/>
      <c r="J168" s="50"/>
      <c r="K168" s="50"/>
      <c r="L168" s="50" t="s">
        <v>70</v>
      </c>
      <c r="M168" s="50"/>
      <c r="N168" s="41"/>
      <c r="O168" s="41"/>
      <c r="P168" s="43"/>
      <c r="R168" s="2">
        <f t="shared" si="14"/>
        <v>0.70486111111111116</v>
      </c>
      <c r="S168" s="1">
        <f>IF(J168="X",VLOOKUP($J$7,kategóriák!G:H,2,FALSE),IF(K168="X",VLOOKUP($K$7,kategóriák!G:H,2,FALSE),IF(L168="X",VLOOKUP($L$7,kategóriák!G:H,2,FALSE),IF(M168="X",VLOOKUP($M$7,kategóriák!G:H,2,FALSE),IF(N168="X",VLOOKUP($N$7,kategóriák!G:H,2,FALSE),IF(O168="X",VLOOKUP($O$7,kategóriák!G:H,2,FALSE),IF(P168="X",VLOOKUP($P$7,kategóriák!G:H,2,FALSE),"0")))))))</f>
        <v>60</v>
      </c>
      <c r="T168" s="18"/>
    </row>
    <row r="169" spans="1:20" ht="15" x14ac:dyDescent="0.3">
      <c r="A169" s="32">
        <v>162</v>
      </c>
      <c r="B169" s="44">
        <v>17</v>
      </c>
      <c r="C169" s="60">
        <v>0</v>
      </c>
      <c r="D169" s="45"/>
      <c r="E169" s="61" t="s">
        <v>69</v>
      </c>
      <c r="F169" s="60">
        <v>61</v>
      </c>
      <c r="G169" s="45"/>
      <c r="H169" s="44"/>
      <c r="I169" s="45"/>
      <c r="J169" s="44"/>
      <c r="K169" s="44"/>
      <c r="L169" s="44" t="s">
        <v>70</v>
      </c>
      <c r="M169" s="44"/>
      <c r="N169" s="44"/>
      <c r="O169" s="44"/>
      <c r="P169" s="46"/>
      <c r="R169" s="2">
        <f t="shared" si="14"/>
        <v>0.70833333333333337</v>
      </c>
      <c r="S169" s="1">
        <f>IF(J169="X",VLOOKUP($J$7,kategóriák!G:H,2,FALSE),IF(K169="X",VLOOKUP($K$7,kategóriák!G:H,2,FALSE),IF(L169="X",VLOOKUP($L$7,kategóriák!G:H,2,FALSE),IF(M169="X",VLOOKUP($M$7,kategóriák!G:H,2,FALSE),IF(N169="X",VLOOKUP($N$7,kategóriák!G:H,2,FALSE),IF(O169="X",VLOOKUP($O$7,kategóriák!G:H,2,FALSE),IF(P169="X",VLOOKUP($P$7,kategóriák!G:H,2,FALSE),"0")))))))</f>
        <v>60</v>
      </c>
      <c r="T169" s="18"/>
    </row>
    <row r="170" spans="1:20" ht="15" x14ac:dyDescent="0.3">
      <c r="A170" s="32">
        <v>163</v>
      </c>
      <c r="B170" s="44">
        <v>17</v>
      </c>
      <c r="C170" s="60">
        <v>6</v>
      </c>
      <c r="D170" s="63"/>
      <c r="E170" s="61" t="s">
        <v>71</v>
      </c>
      <c r="F170" s="60">
        <v>17</v>
      </c>
      <c r="G170" s="63"/>
      <c r="H170" s="44"/>
      <c r="I170" s="63"/>
      <c r="J170" s="44"/>
      <c r="K170" s="44"/>
      <c r="L170" s="44"/>
      <c r="M170" s="44" t="s">
        <v>70</v>
      </c>
      <c r="N170" s="44"/>
      <c r="O170" s="44"/>
      <c r="P170" s="46"/>
      <c r="R170" s="2">
        <f t="shared" si="14"/>
        <v>0.71250000000000002</v>
      </c>
      <c r="S170" s="1">
        <f>IF(J170="X",VLOOKUP($J$7,kategóriák!K:L,2,FALSE),IF(K170="X",VLOOKUP($K$7,kategóriák!K:L,2,FALSE),IF(L170="X",VLOOKUP($L$7,kategóriák!K:L,2,FALSE),IF(M170="X",VLOOKUP($M$7,kategóriák!K:L,2,FALSE),IF(N170="X",VLOOKUP($N$7,kategóriák!K:L,2,FALSE),IF(O170="X",VLOOKUP($O$7,kategóriák!K:L,2,FALSE),IF(P170="X",VLOOKUP($P$7,kategóriák!K:L,2,FALSE),"0")))))))</f>
        <v>80</v>
      </c>
      <c r="T170" s="18"/>
    </row>
    <row r="171" spans="1:20" ht="15" x14ac:dyDescent="0.3">
      <c r="A171" s="32">
        <v>164</v>
      </c>
      <c r="B171" s="44">
        <v>17</v>
      </c>
      <c r="C171" s="60">
        <v>9</v>
      </c>
      <c r="D171" s="45"/>
      <c r="E171" s="61" t="s">
        <v>69</v>
      </c>
      <c r="F171" s="60">
        <v>61</v>
      </c>
      <c r="G171" s="45"/>
      <c r="H171" s="44"/>
      <c r="I171" s="45"/>
      <c r="J171" s="44"/>
      <c r="K171" s="44"/>
      <c r="L171" s="44"/>
      <c r="M171" s="44" t="s">
        <v>70</v>
      </c>
      <c r="N171" s="44"/>
      <c r="O171" s="44"/>
      <c r="P171" s="46"/>
      <c r="R171" s="2">
        <f t="shared" si="14"/>
        <v>0.71458333333333335</v>
      </c>
      <c r="S171" s="1">
        <f>IF(J171="X",VLOOKUP($J$7,kategóriák!G:H,2,FALSE),IF(K171="X",VLOOKUP($K$7,kategóriák!G:H,2,FALSE),IF(L171="X",VLOOKUP($L$7,kategóriák!G:H,2,FALSE),IF(M171="X",VLOOKUP($M$7,kategóriák!G:H,2,FALSE),IF(N171="X",VLOOKUP($N$7,kategóriák!G:H,2,FALSE),IF(O171="X",VLOOKUP($O$7,kategóriák!G:H,2,FALSE),IF(P171="X",VLOOKUP($P$7,kategóriák!G:H,2,FALSE),"0")))))))</f>
        <v>80</v>
      </c>
      <c r="T171" s="18"/>
    </row>
    <row r="172" spans="1:20" ht="15" x14ac:dyDescent="0.3">
      <c r="A172" s="32">
        <v>165</v>
      </c>
      <c r="B172" s="44">
        <v>17</v>
      </c>
      <c r="C172" s="60">
        <v>15</v>
      </c>
      <c r="D172" s="63"/>
      <c r="E172" s="61" t="s">
        <v>71</v>
      </c>
      <c r="F172" s="60">
        <v>17</v>
      </c>
      <c r="G172" s="63"/>
      <c r="H172" s="44"/>
      <c r="I172" s="63"/>
      <c r="J172" s="44"/>
      <c r="K172" s="44"/>
      <c r="L172" s="44"/>
      <c r="M172" s="44" t="s">
        <v>70</v>
      </c>
      <c r="N172" s="44"/>
      <c r="O172" s="44"/>
      <c r="P172" s="46"/>
      <c r="R172" s="2">
        <f t="shared" si="14"/>
        <v>0.71875</v>
      </c>
      <c r="S172" s="1">
        <f>IF(J172="X",VLOOKUP($J$7,kategóriák!K:L,2,FALSE),IF(K172="X",VLOOKUP($K$7,kategóriák!K:L,2,FALSE),IF(L172="X",VLOOKUP($L$7,kategóriák!K:L,2,FALSE),IF(M172="X",VLOOKUP($M$7,kategóriák!K:L,2,FALSE),IF(N172="X",VLOOKUP($N$7,kategóriák!K:L,2,FALSE),IF(O172="X",VLOOKUP($O$7,kategóriák!K:L,2,FALSE),IF(P172="X",VLOOKUP($P$7,kategóriák!K:L,2,FALSE),"0")))))))</f>
        <v>80</v>
      </c>
      <c r="T172" s="18"/>
    </row>
    <row r="173" spans="1:20" ht="15" x14ac:dyDescent="0.3">
      <c r="A173" s="32">
        <v>166</v>
      </c>
      <c r="B173" s="44">
        <v>17</v>
      </c>
      <c r="C173" s="60">
        <v>16</v>
      </c>
      <c r="D173" s="45"/>
      <c r="E173" s="61" t="s">
        <v>69</v>
      </c>
      <c r="F173" s="60">
        <v>61</v>
      </c>
      <c r="G173" s="45"/>
      <c r="H173" s="44"/>
      <c r="I173" s="45"/>
      <c r="J173" s="44"/>
      <c r="K173" s="44" t="s">
        <v>70</v>
      </c>
      <c r="L173" s="44"/>
      <c r="M173" s="44"/>
      <c r="N173" s="44"/>
      <c r="O173" s="44"/>
      <c r="P173" s="46"/>
      <c r="R173" s="2">
        <f t="shared" si="14"/>
        <v>0.71944444444444444</v>
      </c>
      <c r="S173" s="1">
        <f>IF(J173="X",VLOOKUP($J$7,kategóriák!G:H,2,FALSE),IF(K173="X",VLOOKUP($K$7,kategóriák!G:H,2,FALSE),IF(L173="X",VLOOKUP($L$7,kategóriák!G:H,2,FALSE),IF(M173="X",VLOOKUP($M$7,kategóriák!G:H,2,FALSE),IF(N173="X",VLOOKUP($N$7,kategóriák!G:H,2,FALSE),IF(O173="X",VLOOKUP($O$7,kategóriák!G:H,2,FALSE),IF(P173="X",VLOOKUP($P$7,kategóriák!G:H,2,FALSE),"0")))))))</f>
        <v>38</v>
      </c>
      <c r="T173" s="18"/>
    </row>
    <row r="174" spans="1:20" ht="15" x14ac:dyDescent="0.3">
      <c r="A174" s="32">
        <v>167</v>
      </c>
      <c r="B174" s="44">
        <v>17</v>
      </c>
      <c r="C174" s="60">
        <v>17</v>
      </c>
      <c r="D174" s="63"/>
      <c r="E174" s="61" t="s">
        <v>71</v>
      </c>
      <c r="F174" s="60">
        <v>17</v>
      </c>
      <c r="G174" s="63"/>
      <c r="H174" s="44"/>
      <c r="I174" s="63"/>
      <c r="J174" s="44"/>
      <c r="K174" s="44"/>
      <c r="L174" s="44"/>
      <c r="M174" s="44" t="s">
        <v>70</v>
      </c>
      <c r="N174" s="44"/>
      <c r="O174" s="44"/>
      <c r="P174" s="46"/>
      <c r="R174" s="2">
        <f t="shared" si="14"/>
        <v>0.72013888888888888</v>
      </c>
      <c r="S174" s="1">
        <f>IF(J174="X",VLOOKUP($J$7,kategóriák!K:L,2,FALSE),IF(K174="X",VLOOKUP($K$7,kategóriák!K:L,2,FALSE),IF(L174="X",VLOOKUP($L$7,kategóriák!K:L,2,FALSE),IF(M174="X",VLOOKUP($M$7,kategóriák!K:L,2,FALSE),IF(N174="X",VLOOKUP($N$7,kategóriák!K:L,2,FALSE),IF(O174="X",VLOOKUP($O$7,kategóriák!K:L,2,FALSE),IF(P174="X",VLOOKUP($P$7,kategóriák!K:L,2,FALSE),"0")))))))</f>
        <v>80</v>
      </c>
      <c r="T174" s="18"/>
    </row>
    <row r="175" spans="1:20" ht="15" x14ac:dyDescent="0.3">
      <c r="A175" s="32">
        <v>168</v>
      </c>
      <c r="B175" s="44">
        <v>17</v>
      </c>
      <c r="C175" s="60">
        <v>23</v>
      </c>
      <c r="D175" s="45"/>
      <c r="E175" s="61" t="s">
        <v>69</v>
      </c>
      <c r="F175" s="60">
        <v>61</v>
      </c>
      <c r="G175" s="45"/>
      <c r="H175" s="44"/>
      <c r="I175" s="45"/>
      <c r="J175" s="44"/>
      <c r="K175" s="44"/>
      <c r="L175" s="44"/>
      <c r="M175" s="44"/>
      <c r="N175" s="44" t="s">
        <v>70</v>
      </c>
      <c r="O175" s="44"/>
      <c r="P175" s="46"/>
      <c r="R175" s="2">
        <f t="shared" si="14"/>
        <v>0.72430555555555554</v>
      </c>
      <c r="S175" s="1">
        <f>IF(J175="X",VLOOKUP($J$7,kategóriák!G:H,2,FALSE),IF(K175="X",VLOOKUP($K$7,kategóriák!G:H,2,FALSE),IF(L175="X",VLOOKUP($L$7,kategóriák!G:H,2,FALSE),IF(M175="X",VLOOKUP($M$7,kategóriák!G:H,2,FALSE),IF(N175="X",VLOOKUP($N$7,kategóriák!G:H,2,FALSE),IF(O175="X",VLOOKUP($O$7,kategóriák!G:H,2,FALSE),IF(P175="X",VLOOKUP($P$7,kategóriák!G:H,2,FALSE),"0")))))))</f>
        <v>105</v>
      </c>
      <c r="T175" s="18"/>
    </row>
    <row r="176" spans="1:20" ht="15" x14ac:dyDescent="0.3">
      <c r="A176" s="32">
        <v>169</v>
      </c>
      <c r="B176" s="44">
        <v>17</v>
      </c>
      <c r="C176" s="60">
        <v>26</v>
      </c>
      <c r="D176" s="63"/>
      <c r="E176" s="61" t="s">
        <v>69</v>
      </c>
      <c r="F176" s="60">
        <v>17</v>
      </c>
      <c r="G176" s="63"/>
      <c r="H176" s="44"/>
      <c r="I176" s="63"/>
      <c r="J176" s="44"/>
      <c r="K176" s="44"/>
      <c r="L176" s="44"/>
      <c r="M176" s="44"/>
      <c r="N176" s="44" t="s">
        <v>70</v>
      </c>
      <c r="O176" s="44"/>
      <c r="P176" s="46"/>
      <c r="R176" s="2">
        <f t="shared" si="14"/>
        <v>0.72638888888888886</v>
      </c>
      <c r="S176" s="1">
        <f>IF(J176="X",VLOOKUP($J$7,kategóriák!G:H,2,FALSE),IF(K176="X",VLOOKUP($K$7,kategóriák!G:H,2,FALSE),IF(L176="X",VLOOKUP($L$7,kategóriák!G:H,2,FALSE),IF(M176="X",VLOOKUP($M$7,kategóriák!G:H,2,FALSE),IF(N176="X",VLOOKUP($N$7,kategóriák!G:H,2,FALSE),IF(O176="X",VLOOKUP($O$7,kategóriák!G:H,2,FALSE),IF(P176="X",VLOOKUP($P$7,kategóriák!G:H,2,FALSE),"0")))))))</f>
        <v>105</v>
      </c>
      <c r="T176" s="18"/>
    </row>
    <row r="177" spans="1:20" ht="15.6" thickBot="1" x14ac:dyDescent="0.35">
      <c r="A177" s="33">
        <v>170</v>
      </c>
      <c r="B177" s="47">
        <v>17</v>
      </c>
      <c r="C177" s="64">
        <v>34</v>
      </c>
      <c r="D177" s="48"/>
      <c r="E177" s="65" t="s">
        <v>71</v>
      </c>
      <c r="F177" s="64">
        <v>17</v>
      </c>
      <c r="G177" s="48"/>
      <c r="H177" s="47"/>
      <c r="I177" s="48"/>
      <c r="J177" s="47"/>
      <c r="K177" s="47"/>
      <c r="L177" s="47"/>
      <c r="M177" s="47"/>
      <c r="N177" s="47" t="s">
        <v>70</v>
      </c>
      <c r="O177" s="47"/>
      <c r="P177" s="49"/>
      <c r="R177" s="2">
        <f t="shared" si="14"/>
        <v>0.7319444444444444</v>
      </c>
      <c r="S177" s="1">
        <f>IF(J177="X",VLOOKUP($J$7,kategóriák!K:L,2,FALSE),IF(K177="X",VLOOKUP($K$7,kategóriák!K:L,2,FALSE),IF(L177="X",VLOOKUP($L$7,kategóriák!K:L,2,FALSE),IF(M177="X",VLOOKUP($M$7,kategóriák!K:L,2,FALSE),IF(N177="X",VLOOKUP($N$7,kategóriák!K:L,2,FALSE),IF(O177="X",VLOOKUP($O$7,kategóriák!K:L,2,FALSE),IF(P177="X",VLOOKUP($P$7,kategóriák!K:L,2,FALSE),"0")))))))</f>
        <v>105</v>
      </c>
      <c r="T177" s="18"/>
    </row>
    <row r="178" spans="1:20" ht="15" x14ac:dyDescent="0.3">
      <c r="A178" s="34">
        <v>171</v>
      </c>
      <c r="B178" s="50">
        <v>17</v>
      </c>
      <c r="C178" s="67">
        <v>35</v>
      </c>
      <c r="D178" s="63"/>
      <c r="E178" s="68" t="s">
        <v>69</v>
      </c>
      <c r="F178" s="67">
        <v>61</v>
      </c>
      <c r="G178" s="63"/>
      <c r="H178" s="50"/>
      <c r="I178" s="63"/>
      <c r="J178" s="50"/>
      <c r="K178" s="50" t="s">
        <v>70</v>
      </c>
      <c r="L178" s="50"/>
      <c r="M178" s="50"/>
      <c r="N178" s="50"/>
      <c r="O178" s="50"/>
      <c r="P178" s="51"/>
      <c r="R178" s="2">
        <f t="shared" si="14"/>
        <v>0.73263888888888884</v>
      </c>
      <c r="S178" s="1">
        <f>IF(J178="X",VLOOKUP($J$7,kategóriák!G:H,2,FALSE),IF(K178="X",VLOOKUP($K$7,kategóriák!G:H,2,FALSE),IF(L178="X",VLOOKUP($L$7,kategóriák!G:H,2,FALSE),IF(M178="X",VLOOKUP($M$7,kategóriák!G:H,2,FALSE),IF(N178="X",VLOOKUP($N$7,kategóriák!G:H,2,FALSE),IF(O178="X",VLOOKUP($O$7,kategóriák!G:H,2,FALSE),IF(P178="X",VLOOKUP($P$7,kategóriák!G:H,2,FALSE),"0")))))))</f>
        <v>38</v>
      </c>
      <c r="T178" s="18"/>
    </row>
    <row r="179" spans="1:20" ht="15" x14ac:dyDescent="0.3">
      <c r="A179" s="32">
        <v>172</v>
      </c>
      <c r="B179" s="44">
        <v>17</v>
      </c>
      <c r="C179" s="60">
        <v>37</v>
      </c>
      <c r="D179" s="45"/>
      <c r="E179" s="61" t="s">
        <v>69</v>
      </c>
      <c r="F179" s="60">
        <v>61</v>
      </c>
      <c r="G179" s="45"/>
      <c r="H179" s="44"/>
      <c r="I179" s="45"/>
      <c r="J179" s="44"/>
      <c r="K179" s="44"/>
      <c r="L179" s="44" t="s">
        <v>70</v>
      </c>
      <c r="M179" s="44"/>
      <c r="N179" s="44"/>
      <c r="O179" s="44"/>
      <c r="P179" s="46"/>
      <c r="R179" s="2">
        <f t="shared" si="14"/>
        <v>0.73402777777777772</v>
      </c>
      <c r="S179" s="1">
        <f>IF(J179="X",VLOOKUP($J$7,kategóriák!G:H,2,FALSE),IF(K179="X",VLOOKUP($K$7,kategóriák!G:H,2,FALSE),IF(L179="X",VLOOKUP($L$7,kategóriák!G:H,2,FALSE),IF(M179="X",VLOOKUP($M$7,kategóriák!G:H,2,FALSE),IF(N179="X",VLOOKUP($N$7,kategóriák!G:H,2,FALSE),IF(O179="X",VLOOKUP($O$7,kategóriák!G:H,2,FALSE),IF(P179="X",VLOOKUP($P$7,kategóriák!G:H,2,FALSE),"0")))))))</f>
        <v>60</v>
      </c>
      <c r="T179" s="18"/>
    </row>
    <row r="180" spans="1:20" ht="15" x14ac:dyDescent="0.3">
      <c r="A180" s="32">
        <v>173</v>
      </c>
      <c r="B180" s="44">
        <v>17</v>
      </c>
      <c r="C180" s="60">
        <v>42</v>
      </c>
      <c r="D180" s="63"/>
      <c r="E180" s="61" t="s">
        <v>71</v>
      </c>
      <c r="F180" s="60">
        <v>17</v>
      </c>
      <c r="G180" s="63"/>
      <c r="H180" s="44"/>
      <c r="I180" s="63"/>
      <c r="J180" s="44"/>
      <c r="K180" s="44"/>
      <c r="L180" s="44"/>
      <c r="M180" s="44"/>
      <c r="N180" s="44" t="s">
        <v>70</v>
      </c>
      <c r="O180" s="44"/>
      <c r="P180" s="46"/>
      <c r="R180" s="2">
        <f t="shared" si="14"/>
        <v>0.73750000000000004</v>
      </c>
      <c r="S180" s="1">
        <f>IF(J180="X",VLOOKUP($J$7,kategóriák!K:L,2,FALSE),IF(K180="X",VLOOKUP($K$7,kategóriák!K:L,2,FALSE),IF(L180="X",VLOOKUP($L$7,kategóriák!K:L,2,FALSE),IF(M180="X",VLOOKUP($M$7,kategóriák!K:L,2,FALSE),IF(N180="X",VLOOKUP($N$7,kategóriák!K:L,2,FALSE),IF(O180="X",VLOOKUP($O$7,kategóriák!K:L,2,FALSE),IF(P180="X",VLOOKUP($P$7,kategóriák!K:L,2,FALSE),"0")))))))</f>
        <v>105</v>
      </c>
      <c r="T180" s="18"/>
    </row>
    <row r="181" spans="1:20" ht="15" x14ac:dyDescent="0.3">
      <c r="A181" s="32">
        <v>174</v>
      </c>
      <c r="B181" s="44">
        <v>17</v>
      </c>
      <c r="C181" s="60">
        <v>46</v>
      </c>
      <c r="D181" s="45"/>
      <c r="E181" s="61" t="s">
        <v>69</v>
      </c>
      <c r="F181" s="60">
        <v>61</v>
      </c>
      <c r="G181" s="45"/>
      <c r="H181" s="44"/>
      <c r="I181" s="45"/>
      <c r="J181" s="44"/>
      <c r="K181" s="44"/>
      <c r="L181" s="44" t="s">
        <v>70</v>
      </c>
      <c r="M181" s="44"/>
      <c r="N181" s="44"/>
      <c r="O181" s="44"/>
      <c r="P181" s="46"/>
      <c r="R181" s="2">
        <f t="shared" si="14"/>
        <v>0.74027777777777781</v>
      </c>
      <c r="S181" s="1">
        <f>IF(J181="X",VLOOKUP($J$7,kategóriák!G:H,2,FALSE),IF(K181="X",VLOOKUP($K$7,kategóriák!G:H,2,FALSE),IF(L181="X",VLOOKUP($L$7,kategóriák!G:H,2,FALSE),IF(M181="X",VLOOKUP($M$7,kategóriák!G:H,2,FALSE),IF(N181="X",VLOOKUP($N$7,kategóriák!G:H,2,FALSE),IF(O181="X",VLOOKUP($O$7,kategóriák!G:H,2,FALSE),IF(P181="X",VLOOKUP($P$7,kategóriák!G:H,2,FALSE),"0")))))))</f>
        <v>60</v>
      </c>
      <c r="T181" s="18"/>
    </row>
    <row r="182" spans="1:20" ht="15" x14ac:dyDescent="0.3">
      <c r="A182" s="32">
        <v>175</v>
      </c>
      <c r="B182" s="44">
        <v>17</v>
      </c>
      <c r="C182" s="60">
        <v>48</v>
      </c>
      <c r="D182" s="63"/>
      <c r="E182" s="61" t="s">
        <v>71</v>
      </c>
      <c r="F182" s="60">
        <v>17</v>
      </c>
      <c r="G182" s="63"/>
      <c r="H182" s="44"/>
      <c r="I182" s="63"/>
      <c r="J182" s="44"/>
      <c r="K182" s="44"/>
      <c r="L182" s="44"/>
      <c r="M182" s="44"/>
      <c r="N182" s="44" t="s">
        <v>70</v>
      </c>
      <c r="O182" s="44"/>
      <c r="P182" s="46"/>
      <c r="R182" s="2">
        <f t="shared" si="14"/>
        <v>0.7416666666666667</v>
      </c>
      <c r="S182" s="1">
        <f>IF(J182="X",VLOOKUP($J$7,kategóriák!K:L,2,FALSE),IF(K182="X",VLOOKUP($K$7,kategóriák!K:L,2,FALSE),IF(L182="X",VLOOKUP($L$7,kategóriák!K:L,2,FALSE),IF(M182="X",VLOOKUP($M$7,kategóriák!K:L,2,FALSE),IF(N182="X",VLOOKUP($N$7,kategóriák!K:L,2,FALSE),IF(O182="X",VLOOKUP($O$7,kategóriák!K:L,2,FALSE),IF(P182="X",VLOOKUP($P$7,kategóriák!K:L,2,FALSE),"0")))))))</f>
        <v>105</v>
      </c>
      <c r="T182" s="18"/>
    </row>
    <row r="183" spans="1:20" ht="15" x14ac:dyDescent="0.3">
      <c r="A183" s="32">
        <v>176</v>
      </c>
      <c r="B183" s="44">
        <v>17</v>
      </c>
      <c r="C183" s="60">
        <v>53</v>
      </c>
      <c r="D183" s="45"/>
      <c r="E183" s="61" t="s">
        <v>69</v>
      </c>
      <c r="F183" s="60">
        <v>61</v>
      </c>
      <c r="G183" s="45"/>
      <c r="H183" s="44"/>
      <c r="I183" s="45"/>
      <c r="J183" s="44"/>
      <c r="K183" s="44"/>
      <c r="L183" s="44"/>
      <c r="M183" s="44" t="s">
        <v>70</v>
      </c>
      <c r="N183" s="44"/>
      <c r="O183" s="44"/>
      <c r="P183" s="46"/>
      <c r="R183" s="2">
        <f t="shared" si="14"/>
        <v>0.74513888888888891</v>
      </c>
      <c r="S183" s="1">
        <f>IF(J183="X",VLOOKUP($J$7,kategóriák!G:H,2,FALSE),IF(K183="X",VLOOKUP($K$7,kategóriák!G:H,2,FALSE),IF(L183="X",VLOOKUP($L$7,kategóriák!G:H,2,FALSE),IF(M183="X",VLOOKUP($M$7,kategóriák!G:H,2,FALSE),IF(N183="X",VLOOKUP($N$7,kategóriák!G:H,2,FALSE),IF(O183="X",VLOOKUP($O$7,kategóriák!G:H,2,FALSE),IF(P183="X",VLOOKUP($P$7,kategóriák!G:H,2,FALSE),"0")))))))</f>
        <v>80</v>
      </c>
      <c r="T183" s="18"/>
    </row>
    <row r="184" spans="1:20" ht="15" x14ac:dyDescent="0.3">
      <c r="A184" s="32">
        <v>177</v>
      </c>
      <c r="B184" s="44">
        <v>17</v>
      </c>
      <c r="C184" s="60">
        <v>59</v>
      </c>
      <c r="D184" s="63"/>
      <c r="E184" s="61" t="s">
        <v>71</v>
      </c>
      <c r="F184" s="60">
        <v>17</v>
      </c>
      <c r="G184" s="63"/>
      <c r="H184" s="44"/>
      <c r="I184" s="63"/>
      <c r="J184" s="44"/>
      <c r="K184" s="44"/>
      <c r="L184" s="44"/>
      <c r="M184" s="44"/>
      <c r="N184" s="44" t="s">
        <v>70</v>
      </c>
      <c r="O184" s="44"/>
      <c r="P184" s="46"/>
      <c r="R184" s="2">
        <f t="shared" si="14"/>
        <v>0.74930555555555556</v>
      </c>
      <c r="S184" s="1">
        <f>IF(J184="X",VLOOKUP($J$7,kategóriák!K:L,2,FALSE),IF(K184="X",VLOOKUP($K$7,kategóriák!K:L,2,FALSE),IF(L184="X",VLOOKUP($L$7,kategóriák!K:L,2,FALSE),IF(M184="X",VLOOKUP($M$7,kategóriák!K:L,2,FALSE),IF(N184="X",VLOOKUP($N$7,kategóriák!K:L,2,FALSE),IF(O184="X",VLOOKUP($O$7,kategóriák!K:L,2,FALSE),IF(P184="X",VLOOKUP($P$7,kategóriák!K:L,2,FALSE),"0")))))))</f>
        <v>105</v>
      </c>
      <c r="T184" s="18"/>
    </row>
    <row r="185" spans="1:20" ht="15" x14ac:dyDescent="0.3">
      <c r="A185" s="32">
        <v>178</v>
      </c>
      <c r="B185" s="44">
        <v>18</v>
      </c>
      <c r="C185" s="60">
        <v>1</v>
      </c>
      <c r="D185" s="45"/>
      <c r="E185" s="61" t="s">
        <v>69</v>
      </c>
      <c r="F185" s="60">
        <v>61</v>
      </c>
      <c r="G185" s="45"/>
      <c r="H185" s="44"/>
      <c r="I185" s="45"/>
      <c r="J185" s="44"/>
      <c r="K185" s="44" t="s">
        <v>70</v>
      </c>
      <c r="L185" s="44"/>
      <c r="M185" s="44"/>
      <c r="N185" s="44"/>
      <c r="O185" s="44"/>
      <c r="P185" s="46"/>
      <c r="R185" s="2">
        <f t="shared" si="14"/>
        <v>0.75069444444444444</v>
      </c>
      <c r="S185" s="1">
        <f>IF(J185="X",VLOOKUP($J$7,kategóriák!G:H,2,FALSE),IF(K185="X",VLOOKUP($K$7,kategóriák!G:H,2,FALSE),IF(L185="X",VLOOKUP($L$7,kategóriák!G:H,2,FALSE),IF(M185="X",VLOOKUP($M$7,kategóriák!G:H,2,FALSE),IF(N185="X",VLOOKUP($N$7,kategóriák!G:H,2,FALSE),IF(O185="X",VLOOKUP($O$7,kategóriák!G:H,2,FALSE),IF(P185="X",VLOOKUP($P$7,kategóriák!G:H,2,FALSE),"0")))))))</f>
        <v>38</v>
      </c>
      <c r="T185" s="18"/>
    </row>
    <row r="186" spans="1:20" ht="15" x14ac:dyDescent="0.3">
      <c r="A186" s="32">
        <v>179</v>
      </c>
      <c r="B186" s="44">
        <v>18</v>
      </c>
      <c r="C186" s="60">
        <v>2</v>
      </c>
      <c r="D186" s="63"/>
      <c r="E186" s="61" t="s">
        <v>71</v>
      </c>
      <c r="F186" s="60">
        <v>17</v>
      </c>
      <c r="G186" s="63"/>
      <c r="H186" s="44"/>
      <c r="I186" s="63"/>
      <c r="J186" s="44"/>
      <c r="K186" s="44"/>
      <c r="L186" s="44" t="s">
        <v>70</v>
      </c>
      <c r="M186" s="44"/>
      <c r="N186" s="44"/>
      <c r="O186" s="44"/>
      <c r="P186" s="46"/>
      <c r="R186" s="2">
        <f t="shared" si="14"/>
        <v>0.75138888888888888</v>
      </c>
      <c r="S186" s="1">
        <f>IF(J186="X",VLOOKUP($J$7,kategóriák!K:L,2,FALSE),IF(K186="X",VLOOKUP($K$7,kategóriák!K:L,2,FALSE),IF(L186="X",VLOOKUP($L$7,kategóriák!K:L,2,FALSE),IF(M186="X",VLOOKUP($M$7,kategóriák!K:L,2,FALSE),IF(N186="X",VLOOKUP($N$7,kategóriák!K:L,2,FALSE),IF(O186="X",VLOOKUP($O$7,kategóriák!K:L,2,FALSE),IF(P186="X",VLOOKUP($P$7,kategóriák!K:L,2,FALSE),"0")))))))</f>
        <v>60</v>
      </c>
      <c r="T186" s="18"/>
    </row>
    <row r="187" spans="1:20" ht="15.6" thickBot="1" x14ac:dyDescent="0.35">
      <c r="A187" s="33">
        <v>180</v>
      </c>
      <c r="B187" s="47">
        <v>18</v>
      </c>
      <c r="C187" s="64">
        <v>7</v>
      </c>
      <c r="D187" s="48"/>
      <c r="E187" s="65" t="s">
        <v>69</v>
      </c>
      <c r="F187" s="64">
        <v>61</v>
      </c>
      <c r="G187" s="48"/>
      <c r="H187" s="47"/>
      <c r="I187" s="48"/>
      <c r="J187" s="47"/>
      <c r="K187" s="52"/>
      <c r="L187" s="52"/>
      <c r="M187" s="52"/>
      <c r="N187" s="52" t="s">
        <v>70</v>
      </c>
      <c r="O187" s="52"/>
      <c r="P187" s="53"/>
      <c r="R187" s="2">
        <f t="shared" si="14"/>
        <v>0.75486111111111109</v>
      </c>
      <c r="S187" s="1">
        <f>IF(J187="X",VLOOKUP($J$7,kategóriák!G:H,2,FALSE),IF(K187="X",VLOOKUP($K$7,kategóriák!G:H,2,FALSE),IF(L187="X",VLOOKUP($L$7,kategóriák!G:H,2,FALSE),IF(M187="X",VLOOKUP($M$7,kategóriák!G:H,2,FALSE),IF(N187="X",VLOOKUP($N$7,kategóriák!G:H,2,FALSE),IF(O187="X",VLOOKUP($O$7,kategóriák!G:H,2,FALSE),IF(P187="X",VLOOKUP($P$7,kategóriák!G:H,2,FALSE),"0")))))))</f>
        <v>105</v>
      </c>
      <c r="T187" s="18"/>
    </row>
    <row r="188" spans="1:20" ht="15" x14ac:dyDescent="0.3">
      <c r="A188" s="34">
        <v>181</v>
      </c>
      <c r="B188" s="50">
        <v>18</v>
      </c>
      <c r="C188" s="67">
        <v>14</v>
      </c>
      <c r="D188" s="63"/>
      <c r="E188" s="68" t="s">
        <v>69</v>
      </c>
      <c r="F188" s="67">
        <v>17</v>
      </c>
      <c r="G188" s="63"/>
      <c r="H188" s="50"/>
      <c r="I188" s="63"/>
      <c r="J188" s="50"/>
      <c r="K188" s="41"/>
      <c r="L188" s="41"/>
      <c r="M188" s="41"/>
      <c r="N188" s="41" t="s">
        <v>70</v>
      </c>
      <c r="O188" s="41"/>
      <c r="P188" s="43"/>
      <c r="R188" s="2">
        <f t="shared" si="14"/>
        <v>0.75972222222222219</v>
      </c>
      <c r="S188" s="1">
        <f>IF(J188="X",VLOOKUP($J$7,kategóriák!G:H,2,FALSE),IF(K188="X",VLOOKUP($K$7,kategóriák!G:H,2,FALSE),IF(L188="X",VLOOKUP($L$7,kategóriák!G:H,2,FALSE),IF(M188="X",VLOOKUP($M$7,kategóriák!G:H,2,FALSE),IF(N188="X",VLOOKUP($N$7,kategóriák!G:H,2,FALSE),IF(O188="X",VLOOKUP($O$7,kategóriák!G:H,2,FALSE),IF(P188="X",VLOOKUP($P$7,kategóriák!G:H,2,FALSE),"0")))))))</f>
        <v>105</v>
      </c>
    </row>
    <row r="189" spans="1:20" ht="15" x14ac:dyDescent="0.3">
      <c r="A189" s="32">
        <v>182</v>
      </c>
      <c r="B189" s="44">
        <v>18</v>
      </c>
      <c r="C189" s="60">
        <v>16</v>
      </c>
      <c r="D189" s="45"/>
      <c r="E189" s="61" t="s">
        <v>69</v>
      </c>
      <c r="F189" s="60">
        <v>61</v>
      </c>
      <c r="G189" s="45"/>
      <c r="H189" s="44"/>
      <c r="I189" s="45"/>
      <c r="J189" s="44"/>
      <c r="K189" s="44" t="s">
        <v>70</v>
      </c>
      <c r="L189" s="44"/>
      <c r="M189" s="44"/>
      <c r="N189" s="44"/>
      <c r="O189" s="44"/>
      <c r="P189" s="46"/>
      <c r="R189" s="2">
        <f t="shared" si="14"/>
        <v>0.76111111111111107</v>
      </c>
      <c r="S189" s="1">
        <f>IF(J189="X",VLOOKUP($J$7,kategóriák!G:H,2,FALSE),IF(K189="X",VLOOKUP($K$7,kategóriák!G:H,2,FALSE),IF(L189="X",VLOOKUP($L$7,kategóriák!G:H,2,FALSE),IF(M189="X",VLOOKUP($M$7,kategóriák!G:H,2,FALSE),IF(N189="X",VLOOKUP($N$7,kategóriák!G:H,2,FALSE),IF(O189="X",VLOOKUP($O$7,kategóriák!G:H,2,FALSE),IF(P189="X",VLOOKUP($P$7,kategóriák!G:H,2,FALSE),"0")))))))</f>
        <v>38</v>
      </c>
    </row>
    <row r="190" spans="1:20" ht="15" x14ac:dyDescent="0.3">
      <c r="A190" s="32">
        <v>183</v>
      </c>
      <c r="B190" s="44">
        <v>18</v>
      </c>
      <c r="C190" s="60">
        <v>17</v>
      </c>
      <c r="D190" s="63"/>
      <c r="E190" s="61" t="s">
        <v>71</v>
      </c>
      <c r="F190" s="60">
        <v>17</v>
      </c>
      <c r="G190" s="63"/>
      <c r="H190" s="44"/>
      <c r="I190" s="63"/>
      <c r="J190" s="44"/>
      <c r="K190" s="44" t="s">
        <v>70</v>
      </c>
      <c r="L190" s="44"/>
      <c r="M190" s="44"/>
      <c r="N190" s="44"/>
      <c r="O190" s="44"/>
      <c r="P190" s="46"/>
      <c r="R190" s="2">
        <f t="shared" si="14"/>
        <v>0.76180555555555551</v>
      </c>
      <c r="S190" s="1">
        <f>IF(J190="X",VLOOKUP($J$7,kategóriák!K:L,2,FALSE),IF(K190="X",VLOOKUP($K$7,kategóriák!K:L,2,FALSE),IF(L190="X",VLOOKUP($L$7,kategóriák!K:L,2,FALSE),IF(M190="X",VLOOKUP($M$7,kategóriák!K:L,2,FALSE),IF(N190="X",VLOOKUP($N$7,kategóriák!K:L,2,FALSE),IF(O190="X",VLOOKUP($O$7,kategóriák!K:L,2,FALSE),IF(P190="X",VLOOKUP($P$7,kategóriák!K:L,2,FALSE),"0")))))))</f>
        <v>38</v>
      </c>
    </row>
    <row r="191" spans="1:20" ht="15" x14ac:dyDescent="0.3">
      <c r="A191" s="32">
        <v>184</v>
      </c>
      <c r="B191" s="44">
        <v>18</v>
      </c>
      <c r="C191" s="60">
        <v>18</v>
      </c>
      <c r="D191" s="45"/>
      <c r="E191" s="61" t="s">
        <v>72</v>
      </c>
      <c r="F191" s="60"/>
      <c r="G191" s="45"/>
      <c r="H191" s="44"/>
      <c r="I191" s="45"/>
      <c r="J191" s="44"/>
      <c r="K191" s="44"/>
      <c r="L191" s="44"/>
      <c r="M191" s="44"/>
      <c r="N191" s="44"/>
      <c r="O191" s="44"/>
      <c r="P191" s="46"/>
      <c r="R191" s="2">
        <f t="shared" ref="R191" si="15">TIME(B191,C191,0)</f>
        <v>0.76249999999999996</v>
      </c>
      <c r="S191" s="1" t="str">
        <f>IF(J191="X",VLOOKUP($J$7,kategóriák!K:L,2,FALSE),IF(K191="X",VLOOKUP($K$7,kategóriák!K:L,2,FALSE),IF(L191="X",VLOOKUP($L$7,kategóriák!K:L,2,FALSE),IF(M191="X",VLOOKUP($M$7,kategóriák!K:L,2,FALSE),IF(N191="X",VLOOKUP($N$7,kategóriák!K:L,2,FALSE),IF(O191="X",VLOOKUP($O$7,kategóriák!K:L,2,FALSE),IF(P191="X",VLOOKUP($P$7,kategóriák!K:L,2,FALSE),"0")))))))</f>
        <v>0</v>
      </c>
    </row>
    <row r="192" spans="1:20" ht="15" x14ac:dyDescent="0.3">
      <c r="A192" s="32">
        <v>185</v>
      </c>
      <c r="B192" s="44">
        <v>18</v>
      </c>
      <c r="C192" s="60">
        <v>23</v>
      </c>
      <c r="D192" s="63"/>
      <c r="E192" s="61" t="s">
        <v>69</v>
      </c>
      <c r="F192" s="60">
        <v>61</v>
      </c>
      <c r="G192" s="63"/>
      <c r="H192" s="44"/>
      <c r="I192" s="63"/>
      <c r="J192" s="44"/>
      <c r="K192" s="44"/>
      <c r="L192" s="44"/>
      <c r="M192" s="44" t="s">
        <v>70</v>
      </c>
      <c r="N192" s="44"/>
      <c r="O192" s="44"/>
      <c r="P192" s="46"/>
      <c r="R192" s="2">
        <f t="shared" ref="R192:R195" si="16">TIME(B192,C192,0)</f>
        <v>0.76597222222222228</v>
      </c>
      <c r="S192" s="1">
        <f>IF(J192="X",VLOOKUP($J$7,kategóriák!G:H,2,FALSE),IF(K192="X",VLOOKUP($K$7,kategóriák!G:H,2,FALSE),IF(L192="X",VLOOKUP($L$7,kategóriák!G:H,2,FALSE),IF(M192="X",VLOOKUP($M$7,kategóriák!G:H,2,FALSE),IF(N192="X",VLOOKUP($N$7,kategóriák!G:H,2,FALSE),IF(O192="X",VLOOKUP($O$7,kategóriák!G:H,2,FALSE),IF(P192="X",VLOOKUP($P$7,kategóriák!G:H,2,FALSE),"0")))))))</f>
        <v>80</v>
      </c>
    </row>
    <row r="193" spans="1:19" ht="15" x14ac:dyDescent="0.3">
      <c r="A193" s="32">
        <v>186</v>
      </c>
      <c r="B193" s="44">
        <v>18</v>
      </c>
      <c r="C193" s="60">
        <v>25</v>
      </c>
      <c r="D193" s="45"/>
      <c r="E193" s="61" t="s">
        <v>69</v>
      </c>
      <c r="F193" s="60">
        <v>17</v>
      </c>
      <c r="G193" s="45"/>
      <c r="H193" s="44"/>
      <c r="I193" s="45"/>
      <c r="J193" s="44"/>
      <c r="K193" s="44"/>
      <c r="L193" s="44" t="s">
        <v>70</v>
      </c>
      <c r="M193" s="44"/>
      <c r="N193" s="44"/>
      <c r="O193" s="44"/>
      <c r="P193" s="46"/>
      <c r="R193" s="2">
        <f t="shared" si="16"/>
        <v>0.76736111111111116</v>
      </c>
      <c r="S193" s="1">
        <f>IF(J193="X",VLOOKUP($J$7,kategóriák!G:H,2,FALSE),IF(K193="X",VLOOKUP($K$7,kategóriák!G:H,2,FALSE),IF(L193="X",VLOOKUP($L$7,kategóriák!G:H,2,FALSE),IF(M193="X",VLOOKUP($M$7,kategóriák!G:H,2,FALSE),IF(N193="X",VLOOKUP($N$7,kategóriák!G:H,2,FALSE),IF(O193="X",VLOOKUP($O$7,kategóriák!G:H,2,FALSE),IF(P193="X",VLOOKUP($P$7,kategóriák!G:H,2,FALSE),"0")))))))</f>
        <v>60</v>
      </c>
    </row>
    <row r="194" spans="1:19" ht="15" x14ac:dyDescent="0.3">
      <c r="A194" s="32">
        <v>187</v>
      </c>
      <c r="B194" s="44">
        <v>18</v>
      </c>
      <c r="C194" s="60">
        <v>32</v>
      </c>
      <c r="D194" s="63"/>
      <c r="E194" s="61" t="s">
        <v>69</v>
      </c>
      <c r="F194" s="60">
        <v>61</v>
      </c>
      <c r="G194" s="63"/>
      <c r="H194" s="44"/>
      <c r="I194" s="63"/>
      <c r="J194" s="44"/>
      <c r="K194" s="44"/>
      <c r="L194" s="44" t="s">
        <v>70</v>
      </c>
      <c r="M194" s="44"/>
      <c r="N194" s="44"/>
      <c r="O194" s="44"/>
      <c r="P194" s="46"/>
      <c r="R194" s="2">
        <f t="shared" si="16"/>
        <v>0.77222222222222225</v>
      </c>
      <c r="S194" s="1">
        <f>IF(J194="X",VLOOKUP($J$7,kategóriák!G:H,2,FALSE),IF(K194="X",VLOOKUP($K$7,kategóriák!G:H,2,FALSE),IF(L194="X",VLOOKUP($L$7,kategóriák!G:H,2,FALSE),IF(M194="X",VLOOKUP($M$7,kategóriák!G:H,2,FALSE),IF(N194="X",VLOOKUP($N$7,kategóriák!G:H,2,FALSE),IF(O194="X",VLOOKUP($O$7,kategóriák!G:H,2,FALSE),IF(P194="X",VLOOKUP($P$7,kategóriák!G:H,2,FALSE),"0")))))))</f>
        <v>60</v>
      </c>
    </row>
    <row r="195" spans="1:19" ht="15" x14ac:dyDescent="0.3">
      <c r="A195" s="32">
        <v>188</v>
      </c>
      <c r="B195" s="44">
        <v>18</v>
      </c>
      <c r="C195" s="60">
        <v>34</v>
      </c>
      <c r="D195" s="45"/>
      <c r="E195" s="61" t="s">
        <v>71</v>
      </c>
      <c r="F195" s="60">
        <v>17</v>
      </c>
      <c r="G195" s="45"/>
      <c r="H195" s="44"/>
      <c r="I195" s="45"/>
      <c r="J195" s="44"/>
      <c r="K195" s="44"/>
      <c r="L195" s="44" t="s">
        <v>70</v>
      </c>
      <c r="M195" s="44"/>
      <c r="N195" s="44"/>
      <c r="O195" s="44"/>
      <c r="P195" s="46"/>
      <c r="R195" s="2">
        <f t="shared" si="16"/>
        <v>0.77361111111111114</v>
      </c>
      <c r="S195" s="1">
        <f>IF(J195="X",VLOOKUP($J$7,kategóriák!K:L,2,FALSE),IF(K195="X",VLOOKUP($K$7,kategóriák!K:L,2,FALSE),IF(L195="X",VLOOKUP($L$7,kategóriák!K:L,2,FALSE),IF(M195="X",VLOOKUP($M$7,kategóriák!K:L,2,FALSE),IF(N195="X",VLOOKUP($N$7,kategóriák!K:L,2,FALSE),IF(O195="X",VLOOKUP($O$7,kategóriák!K:L,2,FALSE),IF(P195="X",VLOOKUP($P$7,kategóriák!K:L,2,FALSE),"0")))))))</f>
        <v>60</v>
      </c>
    </row>
    <row r="196" spans="1:19" ht="15" x14ac:dyDescent="0.3">
      <c r="A196" s="32">
        <v>189</v>
      </c>
      <c r="B196" s="44">
        <v>18</v>
      </c>
      <c r="C196" s="60">
        <v>37</v>
      </c>
      <c r="D196" s="63"/>
      <c r="E196" s="61" t="s">
        <v>69</v>
      </c>
      <c r="F196" s="60">
        <v>61</v>
      </c>
      <c r="G196" s="63"/>
      <c r="H196" s="44">
        <v>18</v>
      </c>
      <c r="I196" s="63"/>
      <c r="J196" s="44"/>
      <c r="K196" s="44"/>
      <c r="L196" s="44"/>
      <c r="M196" s="44"/>
      <c r="N196" s="44"/>
      <c r="O196" s="44"/>
      <c r="P196" s="46"/>
      <c r="R196" s="2">
        <f t="shared" ref="R196:R198" si="17">TIME(B196,C196,0)</f>
        <v>0.77569444444444446</v>
      </c>
      <c r="S196" s="1">
        <f t="shared" ref="S196" si="18">H196</f>
        <v>18</v>
      </c>
    </row>
    <row r="197" spans="1:19" ht="15.6" thickBot="1" x14ac:dyDescent="0.35">
      <c r="A197" s="33">
        <v>190</v>
      </c>
      <c r="B197" s="47">
        <v>18</v>
      </c>
      <c r="C197" s="64">
        <v>44</v>
      </c>
      <c r="D197" s="48"/>
      <c r="E197" s="65" t="s">
        <v>69</v>
      </c>
      <c r="F197" s="64">
        <v>61</v>
      </c>
      <c r="G197" s="48"/>
      <c r="H197" s="47"/>
      <c r="I197" s="48"/>
      <c r="J197" s="47"/>
      <c r="K197" s="47"/>
      <c r="L197" s="47" t="s">
        <v>70</v>
      </c>
      <c r="M197" s="47"/>
      <c r="N197" s="47"/>
      <c r="O197" s="47"/>
      <c r="P197" s="49"/>
      <c r="R197" s="2">
        <f t="shared" si="17"/>
        <v>0.78055555555555556</v>
      </c>
      <c r="S197" s="1">
        <f>IF(J197="X",VLOOKUP($J$7,kategóriák!G:H,2,FALSE),IF(K197="X",VLOOKUP($K$7,kategóriák!G:H,2,FALSE),IF(L197="X",VLOOKUP($L$7,kategóriák!G:H,2,FALSE),IF(M197="X",VLOOKUP($M$7,kategóriák!G:H,2,FALSE),IF(N197="X",VLOOKUP($N$7,kategóriák!G:H,2,FALSE),IF(O197="X",VLOOKUP($O$7,kategóriák!G:H,2,FALSE),IF(P197="X",VLOOKUP($P$7,kategóriák!G:H,2,FALSE),"0")))))))</f>
        <v>60</v>
      </c>
    </row>
    <row r="198" spans="1:19" ht="15" x14ac:dyDescent="0.3">
      <c r="A198" s="34">
        <v>191</v>
      </c>
      <c r="B198" s="50">
        <v>18</v>
      </c>
      <c r="C198" s="67">
        <v>47</v>
      </c>
      <c r="D198" s="63"/>
      <c r="E198" s="68" t="s">
        <v>71</v>
      </c>
      <c r="F198" s="67">
        <v>17</v>
      </c>
      <c r="G198" s="63"/>
      <c r="H198" s="50"/>
      <c r="I198" s="63"/>
      <c r="J198" s="50"/>
      <c r="K198" s="50"/>
      <c r="L198" s="50" t="s">
        <v>70</v>
      </c>
      <c r="M198" s="50"/>
      <c r="N198" s="50"/>
      <c r="O198" s="50"/>
      <c r="P198" s="51"/>
      <c r="R198" s="2">
        <f t="shared" si="17"/>
        <v>0.78263888888888888</v>
      </c>
      <c r="S198" s="1">
        <f>IF(J198="X",VLOOKUP($J$7,kategóriák!K:L,2,FALSE),IF(K198="X",VLOOKUP($K$7,kategóriák!K:L,2,FALSE),IF(L198="X",VLOOKUP($L$7,kategóriák!K:L,2,FALSE),IF(M198="X",VLOOKUP($M$7,kategóriák!K:L,2,FALSE),IF(N198="X",VLOOKUP($N$7,kategóriák!K:L,2,FALSE),IF(O198="X",VLOOKUP($O$7,kategóriák!K:L,2,FALSE),IF(P198="X",VLOOKUP($P$7,kategóriák!K:L,2,FALSE),"0")))))))</f>
        <v>60</v>
      </c>
    </row>
    <row r="199" spans="1:19" ht="15" x14ac:dyDescent="0.3">
      <c r="A199" s="32">
        <v>192</v>
      </c>
      <c r="B199" s="44">
        <v>19</v>
      </c>
      <c r="C199" s="60">
        <v>0</v>
      </c>
      <c r="D199" s="45"/>
      <c r="E199" s="61" t="s">
        <v>69</v>
      </c>
      <c r="F199" s="60">
        <v>17</v>
      </c>
      <c r="G199" s="45"/>
      <c r="H199" s="44"/>
      <c r="I199" s="45"/>
      <c r="J199" s="44"/>
      <c r="K199" s="44"/>
      <c r="L199" s="44" t="s">
        <v>70</v>
      </c>
      <c r="M199" s="44"/>
      <c r="N199" s="44"/>
      <c r="O199" s="44"/>
      <c r="P199" s="46"/>
      <c r="R199" s="2">
        <f t="shared" ref="R199:R201" si="19">TIME(B199,C199,0)</f>
        <v>0.79166666666666663</v>
      </c>
      <c r="S199" s="1">
        <f>IF(J199="X",VLOOKUP($J$7,kategóriák!G:H,2,FALSE),IF(K199="X",VLOOKUP($K$7,kategóriák!G:H,2,FALSE),IF(L199="X",VLOOKUP($L$7,kategóriák!G:H,2,FALSE),IF(M199="X",VLOOKUP($M$7,kategóriák!G:H,2,FALSE),IF(N199="X",VLOOKUP($N$7,kategóriák!G:H,2,FALSE),IF(O199="X",VLOOKUP($O$7,kategóriák!G:H,2,FALSE),IF(P199="X",VLOOKUP($P$7,kategóriák!G:H,2,FALSE),"0")))))))</f>
        <v>60</v>
      </c>
    </row>
    <row r="200" spans="1:19" ht="15" x14ac:dyDescent="0.3">
      <c r="A200" s="32">
        <v>193</v>
      </c>
      <c r="B200" s="44">
        <v>19</v>
      </c>
      <c r="C200" s="60">
        <v>0</v>
      </c>
      <c r="D200" s="63"/>
      <c r="E200" s="61" t="s">
        <v>69</v>
      </c>
      <c r="F200" s="60">
        <v>61</v>
      </c>
      <c r="G200" s="63"/>
      <c r="H200" s="44">
        <v>16</v>
      </c>
      <c r="I200" s="63"/>
      <c r="J200" s="44"/>
      <c r="K200" s="44"/>
      <c r="L200" s="44"/>
      <c r="M200" s="44"/>
      <c r="N200" s="44"/>
      <c r="O200" s="44"/>
      <c r="P200" s="46"/>
      <c r="R200" s="2">
        <f t="shared" si="19"/>
        <v>0.79166666666666663</v>
      </c>
      <c r="S200" s="1">
        <f t="shared" ref="S200" si="20">H200</f>
        <v>16</v>
      </c>
    </row>
    <row r="201" spans="1:19" ht="15" x14ac:dyDescent="0.3">
      <c r="A201" s="32">
        <v>194</v>
      </c>
      <c r="B201" s="44">
        <v>19</v>
      </c>
      <c r="C201" s="60">
        <v>2</v>
      </c>
      <c r="D201" s="45"/>
      <c r="E201" s="61" t="s">
        <v>71</v>
      </c>
      <c r="F201" s="60">
        <v>17</v>
      </c>
      <c r="G201" s="45"/>
      <c r="H201" s="44"/>
      <c r="I201" s="45"/>
      <c r="J201" s="44"/>
      <c r="K201" s="44" t="s">
        <v>70</v>
      </c>
      <c r="L201" s="44"/>
      <c r="M201" s="44"/>
      <c r="N201" s="44"/>
      <c r="O201" s="44"/>
      <c r="P201" s="46"/>
      <c r="R201" s="2">
        <f t="shared" si="19"/>
        <v>0.79305555555555551</v>
      </c>
      <c r="S201" s="1">
        <f>IF(J201="X",VLOOKUP($J$7,kategóriák!K:L,2,FALSE),IF(K201="X",VLOOKUP($K$7,kategóriák!K:L,2,FALSE),IF(L201="X",VLOOKUP($L$7,kategóriák!K:L,2,FALSE),IF(M201="X",VLOOKUP($M$7,kategóriák!K:L,2,FALSE),IF(N201="X",VLOOKUP($N$7,kategóriák!K:L,2,FALSE),IF(O201="X",VLOOKUP($O$7,kategóriák!K:L,2,FALSE),IF(P201="X",VLOOKUP($P$7,kategóriák!K:L,2,FALSE),"0")))))))</f>
        <v>38</v>
      </c>
    </row>
    <row r="202" spans="1:19" ht="15" x14ac:dyDescent="0.3">
      <c r="A202" s="32">
        <v>195</v>
      </c>
      <c r="B202" s="44">
        <v>19</v>
      </c>
      <c r="C202" s="60">
        <v>8</v>
      </c>
      <c r="D202" s="63"/>
      <c r="E202" s="61" t="s">
        <v>69</v>
      </c>
      <c r="F202" s="60">
        <v>17</v>
      </c>
      <c r="G202" s="63"/>
      <c r="H202" s="44"/>
      <c r="I202" s="63"/>
      <c r="J202" s="44"/>
      <c r="K202" s="44" t="s">
        <v>70</v>
      </c>
      <c r="L202" s="44"/>
      <c r="M202" s="44"/>
      <c r="N202" s="44"/>
      <c r="O202" s="44"/>
      <c r="P202" s="46"/>
      <c r="R202" s="2">
        <f t="shared" ref="R202:R203" si="21">TIME(B202,C202,0)</f>
        <v>0.79722222222222228</v>
      </c>
      <c r="S202" s="1">
        <f>IF(J202="X",VLOOKUP($J$7,kategóriák!G:H,2,FALSE),IF(K202="X",VLOOKUP($K$7,kategóriák!G:H,2,FALSE),IF(L202="X",VLOOKUP($L$7,kategóriák!G:H,2,FALSE),IF(M202="X",VLOOKUP($M$7,kategóriák!G:H,2,FALSE),IF(N202="X",VLOOKUP($N$7,kategóriák!G:H,2,FALSE),IF(O202="X",VLOOKUP($O$7,kategóriák!G:H,2,FALSE),IF(P202="X",VLOOKUP($P$7,kategóriák!G:H,2,FALSE),"0")))))))</f>
        <v>38</v>
      </c>
    </row>
    <row r="203" spans="1:19" ht="15" x14ac:dyDescent="0.3">
      <c r="A203" s="32">
        <v>196</v>
      </c>
      <c r="B203" s="44">
        <v>19</v>
      </c>
      <c r="C203" s="60">
        <v>11</v>
      </c>
      <c r="D203" s="45"/>
      <c r="E203" s="61" t="s">
        <v>71</v>
      </c>
      <c r="F203" s="60">
        <v>17</v>
      </c>
      <c r="G203" s="45"/>
      <c r="H203" s="44"/>
      <c r="I203" s="45"/>
      <c r="J203" s="44"/>
      <c r="K203" s="44" t="s">
        <v>70</v>
      </c>
      <c r="L203" s="44"/>
      <c r="M203" s="44"/>
      <c r="N203" s="44"/>
      <c r="O203" s="44"/>
      <c r="P203" s="46"/>
      <c r="R203" s="2">
        <f t="shared" si="21"/>
        <v>0.7993055555555556</v>
      </c>
      <c r="S203" s="1">
        <f>IF(J203="X",VLOOKUP($J$7,kategóriák!K:L,2,FALSE),IF(K203="X",VLOOKUP($K$7,kategóriák!K:L,2,FALSE),IF(L203="X",VLOOKUP($L$7,kategóriák!K:L,2,FALSE),IF(M203="X",VLOOKUP($M$7,kategóriák!K:L,2,FALSE),IF(N203="X",VLOOKUP($N$7,kategóriák!K:L,2,FALSE),IF(O203="X",VLOOKUP($O$7,kategóriák!K:L,2,FALSE),IF(P203="X",VLOOKUP($P$7,kategóriák!K:L,2,FALSE),"0")))))))</f>
        <v>38</v>
      </c>
    </row>
    <row r="204" spans="1:19" ht="15" x14ac:dyDescent="0.3">
      <c r="A204" s="32">
        <v>197</v>
      </c>
      <c r="B204" s="44">
        <v>19</v>
      </c>
      <c r="C204" s="60">
        <v>15</v>
      </c>
      <c r="D204" s="63"/>
      <c r="E204" s="61" t="s">
        <v>69</v>
      </c>
      <c r="F204" s="60">
        <v>61</v>
      </c>
      <c r="G204" s="63"/>
      <c r="H204" s="44"/>
      <c r="I204" s="63"/>
      <c r="J204" s="44"/>
      <c r="K204" s="44" t="s">
        <v>70</v>
      </c>
      <c r="L204" s="44"/>
      <c r="M204" s="44"/>
      <c r="N204" s="44"/>
      <c r="O204" s="44"/>
      <c r="P204" s="46"/>
      <c r="R204" s="2">
        <f t="shared" ref="R204:R208" si="22">TIME(B204,C204,0)</f>
        <v>0.80208333333333337</v>
      </c>
      <c r="S204" s="1">
        <f>IF(J204="X",VLOOKUP($J$7,kategóriák!G:H,2,FALSE),IF(K204="X",VLOOKUP($K$7,kategóriák!G:H,2,FALSE),IF(L204="X",VLOOKUP($L$7,kategóriák!G:H,2,FALSE),IF(M204="X",VLOOKUP($M$7,kategóriák!G:H,2,FALSE),IF(N204="X",VLOOKUP($N$7,kategóriák!G:H,2,FALSE),IF(O204="X",VLOOKUP($O$7,kategóriák!G:H,2,FALSE),IF(P204="X",VLOOKUP($P$7,kategóriák!G:H,2,FALSE),"0")))))))</f>
        <v>38</v>
      </c>
    </row>
    <row r="205" spans="1:19" ht="15" x14ac:dyDescent="0.3">
      <c r="A205" s="32">
        <v>198</v>
      </c>
      <c r="B205" s="44">
        <v>19</v>
      </c>
      <c r="C205" s="60">
        <v>17</v>
      </c>
      <c r="D205" s="45"/>
      <c r="E205" s="61" t="s">
        <v>71</v>
      </c>
      <c r="F205" s="60">
        <v>17</v>
      </c>
      <c r="G205" s="45"/>
      <c r="H205" s="44"/>
      <c r="I205" s="45"/>
      <c r="J205" s="44"/>
      <c r="K205" s="44" t="s">
        <v>70</v>
      </c>
      <c r="L205" s="44"/>
      <c r="M205" s="44"/>
      <c r="N205" s="44"/>
      <c r="O205" s="44"/>
      <c r="P205" s="46"/>
      <c r="R205" s="2">
        <f t="shared" si="22"/>
        <v>0.80347222222222225</v>
      </c>
      <c r="S205" s="1">
        <f>IF(J205="X",VLOOKUP($J$7,kategóriák!K:L,2,FALSE),IF(K205="X",VLOOKUP($K$7,kategóriák!K:L,2,FALSE),IF(L205="X",VLOOKUP($L$7,kategóriák!K:L,2,FALSE),IF(M205="X",VLOOKUP($M$7,kategóriák!K:L,2,FALSE),IF(N205="X",VLOOKUP($N$7,kategóriák!K:L,2,FALSE),IF(O205="X",VLOOKUP($O$7,kategóriák!K:L,2,FALSE),IF(P205="X",VLOOKUP($P$7,kategóriák!K:L,2,FALSE),"0")))))))</f>
        <v>38</v>
      </c>
    </row>
    <row r="206" spans="1:19" ht="15" x14ac:dyDescent="0.3">
      <c r="A206" s="32">
        <v>199</v>
      </c>
      <c r="B206" s="44">
        <v>19</v>
      </c>
      <c r="C206" s="60">
        <v>25</v>
      </c>
      <c r="D206" s="63"/>
      <c r="E206" s="61" t="s">
        <v>71</v>
      </c>
      <c r="F206" s="60">
        <v>17</v>
      </c>
      <c r="G206" s="63"/>
      <c r="H206" s="44"/>
      <c r="I206" s="63"/>
      <c r="J206" s="44"/>
      <c r="K206" s="44"/>
      <c r="L206" s="44"/>
      <c r="M206" s="44" t="s">
        <v>70</v>
      </c>
      <c r="N206" s="44"/>
      <c r="O206" s="44"/>
      <c r="P206" s="46"/>
      <c r="R206" s="2">
        <f t="shared" si="22"/>
        <v>0.80902777777777779</v>
      </c>
      <c r="S206" s="1">
        <f>IF(J206="X",VLOOKUP($J$7,kategóriák!K:L,2,FALSE),IF(K206="X",VLOOKUP($K$7,kategóriák!K:L,2,FALSE),IF(L206="X",VLOOKUP($L$7,kategóriák!K:L,2,FALSE),IF(M206="X",VLOOKUP($M$7,kategóriák!K:L,2,FALSE),IF(N206="X",VLOOKUP($N$7,kategóriák!K:L,2,FALSE),IF(O206="X",VLOOKUP($O$7,kategóriák!K:L,2,FALSE),IF(P206="X",VLOOKUP($P$7,kategóriák!K:L,2,FALSE),"0")))))))</f>
        <v>80</v>
      </c>
    </row>
    <row r="207" spans="1:19" ht="15.6" thickBot="1" x14ac:dyDescent="0.35">
      <c r="A207" s="33">
        <v>200</v>
      </c>
      <c r="B207" s="47">
        <v>19</v>
      </c>
      <c r="C207" s="64">
        <v>28</v>
      </c>
      <c r="D207" s="48"/>
      <c r="E207" s="65" t="s">
        <v>71</v>
      </c>
      <c r="F207" s="64">
        <v>61</v>
      </c>
      <c r="G207" s="48"/>
      <c r="H207" s="47"/>
      <c r="I207" s="48"/>
      <c r="J207" s="47"/>
      <c r="K207" s="47" t="s">
        <v>70</v>
      </c>
      <c r="L207" s="47"/>
      <c r="M207" s="47"/>
      <c r="N207" s="47"/>
      <c r="O207" s="47"/>
      <c r="P207" s="49"/>
      <c r="R207" s="2">
        <f t="shared" si="22"/>
        <v>0.81111111111111112</v>
      </c>
      <c r="S207" s="1">
        <f>IF(J207="X",VLOOKUP($J$7,kategóriák!K:L,2,FALSE),IF(K207="X",VLOOKUP($K$7,kategóriák!K:L,2,FALSE),IF(L207="X",VLOOKUP($L$7,kategóriák!K:L,2,FALSE),IF(M207="X",VLOOKUP($M$7,kategóriák!K:L,2,FALSE),IF(N207="X",VLOOKUP($N$7,kategóriák!K:L,2,FALSE),IF(O207="X",VLOOKUP($O$7,kategóriák!K:L,2,FALSE),IF(P207="X",VLOOKUP($P$7,kategóriák!K:L,2,FALSE),"0")))))))</f>
        <v>38</v>
      </c>
    </row>
    <row r="208" spans="1:19" ht="15" x14ac:dyDescent="0.3">
      <c r="A208" s="34">
        <v>201</v>
      </c>
      <c r="B208" s="50">
        <v>19</v>
      </c>
      <c r="C208" s="67">
        <v>31</v>
      </c>
      <c r="D208" s="45"/>
      <c r="E208" s="68" t="s">
        <v>71</v>
      </c>
      <c r="F208" s="67">
        <v>17</v>
      </c>
      <c r="G208" s="45"/>
      <c r="H208" s="50"/>
      <c r="I208" s="45"/>
      <c r="J208" s="50"/>
      <c r="K208" s="50" t="s">
        <v>70</v>
      </c>
      <c r="L208" s="50"/>
      <c r="M208" s="50"/>
      <c r="N208" s="50"/>
      <c r="O208" s="50"/>
      <c r="P208" s="51"/>
      <c r="R208" s="2">
        <f t="shared" si="22"/>
        <v>0.81319444444444444</v>
      </c>
      <c r="S208" s="1">
        <f>IF(J208="X",VLOOKUP($J$7,kategóriák!K:L,2,FALSE),IF(K208="X",VLOOKUP($K$7,kategóriák!K:L,2,FALSE),IF(L208="X",VLOOKUP($L$7,kategóriák!K:L,2,FALSE),IF(M208="X",VLOOKUP($M$7,kategóriák!K:L,2,FALSE),IF(N208="X",VLOOKUP($N$7,kategóriák!K:L,2,FALSE),IF(O208="X",VLOOKUP($O$7,kategóriák!K:L,2,FALSE),IF(P208="X",VLOOKUP($P$7,kategóriák!K:L,2,FALSE),"0")))))))</f>
        <v>38</v>
      </c>
    </row>
    <row r="209" spans="1:19" ht="15" x14ac:dyDescent="0.3">
      <c r="A209" s="32">
        <v>202</v>
      </c>
      <c r="B209" s="44">
        <v>19</v>
      </c>
      <c r="C209" s="60">
        <v>38</v>
      </c>
      <c r="D209" s="45"/>
      <c r="E209" s="61" t="s">
        <v>69</v>
      </c>
      <c r="F209" s="60">
        <v>17</v>
      </c>
      <c r="G209" s="45"/>
      <c r="H209" s="44"/>
      <c r="I209" s="45"/>
      <c r="J209" s="44"/>
      <c r="K209" s="44" t="s">
        <v>70</v>
      </c>
      <c r="L209" s="44"/>
      <c r="M209" s="44"/>
      <c r="N209" s="44"/>
      <c r="O209" s="44"/>
      <c r="P209" s="46"/>
      <c r="R209" s="2">
        <f t="shared" ref="R209:R212" si="23">TIME(B209,C209,0)</f>
        <v>0.81805555555555554</v>
      </c>
      <c r="S209" s="1">
        <f>IF(J209="X",VLOOKUP($J$7,kategóriák!G:H,2,FALSE),IF(K209="X",VLOOKUP($K$7,kategóriák!G:H,2,FALSE),IF(L209="X",VLOOKUP($L$7,kategóriák!G:H,2,FALSE),IF(M209="X",VLOOKUP($M$7,kategóriák!G:H,2,FALSE),IF(N209="X",VLOOKUP($N$7,kategóriák!G:H,2,FALSE),IF(O209="X",VLOOKUP($O$7,kategóriák!G:H,2,FALSE),IF(P209="X",VLOOKUP($P$7,kategóriák!G:H,2,FALSE),"0")))))))</f>
        <v>38</v>
      </c>
    </row>
    <row r="210" spans="1:19" ht="15" x14ac:dyDescent="0.3">
      <c r="A210" s="32">
        <v>203</v>
      </c>
      <c r="B210" s="44">
        <v>19</v>
      </c>
      <c r="C210" s="60">
        <v>44</v>
      </c>
      <c r="D210" s="63"/>
      <c r="E210" s="61" t="s">
        <v>69</v>
      </c>
      <c r="F210" s="60">
        <v>61</v>
      </c>
      <c r="G210" s="63"/>
      <c r="H210" s="44"/>
      <c r="I210" s="63"/>
      <c r="J210" s="44"/>
      <c r="K210" s="44" t="s">
        <v>70</v>
      </c>
      <c r="L210" s="44"/>
      <c r="M210" s="44"/>
      <c r="N210" s="44"/>
      <c r="O210" s="44"/>
      <c r="P210" s="46"/>
      <c r="R210" s="2">
        <f t="shared" si="23"/>
        <v>0.82222222222222219</v>
      </c>
      <c r="S210" s="1">
        <f>IF(J210="X",VLOOKUP($J$7,kategóriák!G:H,2,FALSE),IF(K210="X",VLOOKUP($K$7,kategóriák!G:H,2,FALSE),IF(L210="X",VLOOKUP($L$7,kategóriák!G:H,2,FALSE),IF(M210="X",VLOOKUP($M$7,kategóriák!G:H,2,FALSE),IF(N210="X",VLOOKUP($N$7,kategóriák!G:H,2,FALSE),IF(O210="X",VLOOKUP($O$7,kategóriák!G:H,2,FALSE),IF(P210="X",VLOOKUP($P$7,kategóriák!G:H,2,FALSE),"0")))))))</f>
        <v>38</v>
      </c>
    </row>
    <row r="211" spans="1:19" ht="15" x14ac:dyDescent="0.3">
      <c r="A211" s="32">
        <v>204</v>
      </c>
      <c r="B211" s="44">
        <v>19</v>
      </c>
      <c r="C211" s="60">
        <v>48</v>
      </c>
      <c r="D211" s="45"/>
      <c r="E211" s="61" t="s">
        <v>71</v>
      </c>
      <c r="F211" s="60">
        <v>17</v>
      </c>
      <c r="G211" s="45"/>
      <c r="H211" s="44"/>
      <c r="I211" s="45"/>
      <c r="J211" s="44"/>
      <c r="K211" s="44" t="s">
        <v>70</v>
      </c>
      <c r="L211" s="44"/>
      <c r="M211" s="44"/>
      <c r="N211" s="44"/>
      <c r="O211" s="44"/>
      <c r="P211" s="46"/>
      <c r="R211" s="2">
        <f t="shared" si="23"/>
        <v>0.82499999999999996</v>
      </c>
      <c r="S211" s="1">
        <f>IF(J211="X",VLOOKUP($J$7,kategóriák!K:L,2,FALSE),IF(K211="X",VLOOKUP($K$7,kategóriák!K:L,2,FALSE),IF(L211="X",VLOOKUP($L$7,kategóriák!K:L,2,FALSE),IF(M211="X",VLOOKUP($M$7,kategóriák!K:L,2,FALSE),IF(N211="X",VLOOKUP($N$7,kategóriák!K:L,2,FALSE),IF(O211="X",VLOOKUP($O$7,kategóriák!K:L,2,FALSE),IF(P211="X",VLOOKUP($P$7,kategóriák!K:L,2,FALSE),"0")))))))</f>
        <v>38</v>
      </c>
    </row>
    <row r="212" spans="1:19" ht="15" x14ac:dyDescent="0.3">
      <c r="A212" s="32">
        <v>205</v>
      </c>
      <c r="B212" s="44">
        <v>19</v>
      </c>
      <c r="C212" s="60">
        <v>53</v>
      </c>
      <c r="D212" s="63"/>
      <c r="E212" s="61" t="s">
        <v>71</v>
      </c>
      <c r="F212" s="60">
        <v>17</v>
      </c>
      <c r="G212" s="63"/>
      <c r="H212" s="44"/>
      <c r="I212" s="63"/>
      <c r="J212" s="44"/>
      <c r="K212" s="44" t="s">
        <v>70</v>
      </c>
      <c r="L212" s="44"/>
      <c r="M212" s="44"/>
      <c r="N212" s="44"/>
      <c r="O212" s="44"/>
      <c r="P212" s="46"/>
      <c r="R212" s="2">
        <f t="shared" si="23"/>
        <v>0.82847222222222228</v>
      </c>
      <c r="S212" s="1">
        <f>IF(J212="X",VLOOKUP($J$7,kategóriák!K:L,2,FALSE),IF(K212="X",VLOOKUP($K$7,kategóriák!K:L,2,FALSE),IF(L212="X",VLOOKUP($L$7,kategóriák!K:L,2,FALSE),IF(M212="X",VLOOKUP($M$7,kategóriák!K:L,2,FALSE),IF(N212="X",VLOOKUP($N$7,kategóriák!K:L,2,FALSE),IF(O212="X",VLOOKUP($O$7,kategóriák!K:L,2,FALSE),IF(P212="X",VLOOKUP($P$7,kategóriák!K:L,2,FALSE),"0")))))))</f>
        <v>38</v>
      </c>
    </row>
    <row r="213" spans="1:19" ht="15" x14ac:dyDescent="0.3">
      <c r="A213" s="32">
        <v>206</v>
      </c>
      <c r="B213" s="44">
        <v>19</v>
      </c>
      <c r="C213" s="60">
        <v>58</v>
      </c>
      <c r="D213" s="45"/>
      <c r="E213" s="61" t="s">
        <v>69</v>
      </c>
      <c r="F213" s="60">
        <v>61</v>
      </c>
      <c r="G213" s="45"/>
      <c r="H213" s="44"/>
      <c r="I213" s="45"/>
      <c r="J213" s="44"/>
      <c r="K213" s="44" t="s">
        <v>70</v>
      </c>
      <c r="L213" s="44"/>
      <c r="M213" s="44"/>
      <c r="N213" s="44"/>
      <c r="O213" s="44"/>
      <c r="P213" s="46"/>
      <c r="R213" s="2">
        <f t="shared" ref="R213:R215" si="24">TIME(B213,C213,0)</f>
        <v>0.83194444444444449</v>
      </c>
      <c r="S213" s="1">
        <f>IF(J213="X",VLOOKUP($J$7,kategóriák!G:H,2,FALSE),IF(K213="X",VLOOKUP($K$7,kategóriák!G:H,2,FALSE),IF(L213="X",VLOOKUP($L$7,kategóriák!G:H,2,FALSE),IF(M213="X",VLOOKUP($M$7,kategóriák!G:H,2,FALSE),IF(N213="X",VLOOKUP($N$7,kategóriák!G:H,2,FALSE),IF(O213="X",VLOOKUP($O$7,kategóriák!G:H,2,FALSE),IF(P213="X",VLOOKUP($P$7,kategóriák!G:H,2,FALSE),"0")))))))</f>
        <v>38</v>
      </c>
    </row>
    <row r="214" spans="1:19" ht="15" x14ac:dyDescent="0.3">
      <c r="A214" s="32">
        <v>207</v>
      </c>
      <c r="B214" s="44">
        <v>20</v>
      </c>
      <c r="C214" s="60">
        <v>2</v>
      </c>
      <c r="D214" s="63"/>
      <c r="E214" s="61" t="s">
        <v>71</v>
      </c>
      <c r="F214" s="60">
        <v>17</v>
      </c>
      <c r="G214" s="63"/>
      <c r="H214" s="44"/>
      <c r="I214" s="63"/>
      <c r="J214" s="44"/>
      <c r="K214" s="44" t="s">
        <v>70</v>
      </c>
      <c r="L214" s="44"/>
      <c r="M214" s="44"/>
      <c r="N214" s="44"/>
      <c r="O214" s="44"/>
      <c r="P214" s="46"/>
      <c r="R214" s="2">
        <f t="shared" si="24"/>
        <v>0.83472222222222225</v>
      </c>
      <c r="S214" s="1">
        <f>IF(J214="X",VLOOKUP($J$7,kategóriák!K:L,2,FALSE),IF(K214="X",VLOOKUP($K$7,kategóriák!K:L,2,FALSE),IF(L214="X",VLOOKUP($L$7,kategóriák!K:L,2,FALSE),IF(M214="X",VLOOKUP($M$7,kategóriák!K:L,2,FALSE),IF(N214="X",VLOOKUP($N$7,kategóriák!K:L,2,FALSE),IF(O214="X",VLOOKUP($O$7,kategóriák!K:L,2,FALSE),IF(P214="X",VLOOKUP($P$7,kategóriák!K:L,2,FALSE),"0")))))))</f>
        <v>38</v>
      </c>
    </row>
    <row r="215" spans="1:19" ht="15" x14ac:dyDescent="0.3">
      <c r="A215" s="32">
        <v>208</v>
      </c>
      <c r="B215" s="44">
        <v>20</v>
      </c>
      <c r="C215" s="60">
        <v>8</v>
      </c>
      <c r="D215" s="45"/>
      <c r="E215" s="61" t="s">
        <v>71</v>
      </c>
      <c r="F215" s="60">
        <v>17</v>
      </c>
      <c r="G215" s="45"/>
      <c r="H215" s="44"/>
      <c r="I215" s="45"/>
      <c r="J215" s="44"/>
      <c r="K215" s="44" t="s">
        <v>70</v>
      </c>
      <c r="L215" s="44"/>
      <c r="M215" s="44"/>
      <c r="N215" s="44"/>
      <c r="O215" s="44"/>
      <c r="P215" s="46"/>
      <c r="R215" s="2">
        <f t="shared" si="24"/>
        <v>0.83888888888888891</v>
      </c>
      <c r="S215" s="1">
        <f>IF(J215="X",VLOOKUP($J$7,kategóriák!K:L,2,FALSE),IF(K215="X",VLOOKUP($K$7,kategóriák!K:L,2,FALSE),IF(L215="X",VLOOKUP($L$7,kategóriák!K:L,2,FALSE),IF(M215="X",VLOOKUP($M$7,kategóriák!K:L,2,FALSE),IF(N215="X",VLOOKUP($N$7,kategóriák!K:L,2,FALSE),IF(O215="X",VLOOKUP($O$7,kategóriák!K:L,2,FALSE),IF(P215="X",VLOOKUP($P$7,kategóriák!K:L,2,FALSE),"0")))))))</f>
        <v>38</v>
      </c>
    </row>
    <row r="216" spans="1:19" ht="15" x14ac:dyDescent="0.3">
      <c r="A216" s="32">
        <v>209</v>
      </c>
      <c r="B216" s="44">
        <v>20</v>
      </c>
      <c r="C216" s="60">
        <v>12</v>
      </c>
      <c r="D216" s="63"/>
      <c r="E216" s="61" t="s">
        <v>69</v>
      </c>
      <c r="F216" s="60">
        <v>61</v>
      </c>
      <c r="G216" s="63"/>
      <c r="H216" s="44"/>
      <c r="I216" s="63"/>
      <c r="J216" s="44"/>
      <c r="K216" s="44" t="s">
        <v>70</v>
      </c>
      <c r="L216" s="44"/>
      <c r="M216" s="44"/>
      <c r="N216" s="44"/>
      <c r="O216" s="44"/>
      <c r="P216" s="46"/>
      <c r="R216" s="2">
        <f t="shared" ref="R216:R217" si="25">TIME(B216,C216,0)</f>
        <v>0.84166666666666667</v>
      </c>
      <c r="S216" s="1">
        <f>IF(J216="X",VLOOKUP($J$7,kategóriák!G:H,2,FALSE),IF(K216="X",VLOOKUP($K$7,kategóriák!G:H,2,FALSE),IF(L216="X",VLOOKUP($L$7,kategóriák!G:H,2,FALSE),IF(M216="X",VLOOKUP($M$7,kategóriák!G:H,2,FALSE),IF(N216="X",VLOOKUP($N$7,kategóriák!G:H,2,FALSE),IF(O216="X",VLOOKUP($O$7,kategóriák!G:H,2,FALSE),IF(P216="X",VLOOKUP($P$7,kategóriák!G:H,2,FALSE),"0")))))))</f>
        <v>38</v>
      </c>
    </row>
    <row r="217" spans="1:19" ht="15.6" thickBot="1" x14ac:dyDescent="0.35">
      <c r="A217" s="33">
        <v>210</v>
      </c>
      <c r="B217" s="47">
        <v>20</v>
      </c>
      <c r="C217" s="64">
        <v>17</v>
      </c>
      <c r="D217" s="48"/>
      <c r="E217" s="65" t="s">
        <v>71</v>
      </c>
      <c r="F217" s="64">
        <v>17</v>
      </c>
      <c r="G217" s="48"/>
      <c r="H217" s="47"/>
      <c r="I217" s="48"/>
      <c r="J217" s="47"/>
      <c r="K217" s="47" t="s">
        <v>70</v>
      </c>
      <c r="L217" s="47"/>
      <c r="M217" s="47"/>
      <c r="N217" s="47"/>
      <c r="O217" s="47"/>
      <c r="P217" s="49"/>
      <c r="R217" s="2">
        <f t="shared" si="25"/>
        <v>0.84513888888888888</v>
      </c>
      <c r="S217" s="1">
        <f>IF(J217="X",VLOOKUP($J$7,kategóriák!K:L,2,FALSE),IF(K217="X",VLOOKUP($K$7,kategóriák!K:L,2,FALSE),IF(L217="X",VLOOKUP($L$7,kategóriák!K:L,2,FALSE),IF(M217="X",VLOOKUP($M$7,kategóriák!K:L,2,FALSE),IF(N217="X",VLOOKUP($N$7,kategóriák!K:L,2,FALSE),IF(O217="X",VLOOKUP($O$7,kategóriák!K:L,2,FALSE),IF(P217="X",VLOOKUP($P$7,kategóriák!K:L,2,FALSE),"0")))))))</f>
        <v>38</v>
      </c>
    </row>
    <row r="218" spans="1:19" ht="15" x14ac:dyDescent="0.3">
      <c r="A218" s="34">
        <v>211</v>
      </c>
      <c r="B218" s="50">
        <v>20</v>
      </c>
      <c r="C218" s="67">
        <v>23</v>
      </c>
      <c r="D218" s="63"/>
      <c r="E218" s="68" t="s">
        <v>69</v>
      </c>
      <c r="F218" s="67">
        <v>17</v>
      </c>
      <c r="G218" s="63"/>
      <c r="H218" s="50"/>
      <c r="I218" s="63"/>
      <c r="J218" s="50"/>
      <c r="K218" s="50" t="s">
        <v>70</v>
      </c>
      <c r="L218" s="50"/>
      <c r="M218" s="50"/>
      <c r="N218" s="41"/>
      <c r="O218" s="41"/>
      <c r="P218" s="43"/>
      <c r="R218" s="2">
        <f t="shared" ref="R218:R220" si="26">TIME(B218,C218,0)</f>
        <v>0.84930555555555554</v>
      </c>
      <c r="S218" s="1">
        <f>IF(J218="X",VLOOKUP($J$7,kategóriák!G:H,2,FALSE),IF(K218="X",VLOOKUP($K$7,kategóriák!G:H,2,FALSE),IF(L218="X",VLOOKUP($L$7,kategóriák!G:H,2,FALSE),IF(M218="X",VLOOKUP($M$7,kategóriák!G:H,2,FALSE),IF(N218="X",VLOOKUP($N$7,kategóriák!G:H,2,FALSE),IF(O218="X",VLOOKUP($O$7,kategóriák!G:H,2,FALSE),IF(P218="X",VLOOKUP($P$7,kategóriák!G:H,2,FALSE),"0")))))))</f>
        <v>38</v>
      </c>
    </row>
    <row r="219" spans="1:19" ht="15" x14ac:dyDescent="0.3">
      <c r="A219" s="32">
        <v>212</v>
      </c>
      <c r="B219" s="44">
        <v>20</v>
      </c>
      <c r="C219" s="60">
        <v>28</v>
      </c>
      <c r="D219" s="45"/>
      <c r="E219" s="61" t="s">
        <v>69</v>
      </c>
      <c r="F219" s="60">
        <v>61</v>
      </c>
      <c r="G219" s="45"/>
      <c r="H219" s="44">
        <v>26</v>
      </c>
      <c r="I219" s="45"/>
      <c r="J219" s="44"/>
      <c r="K219" s="44"/>
      <c r="L219" s="44"/>
      <c r="M219" s="44"/>
      <c r="N219" s="44"/>
      <c r="O219" s="44"/>
      <c r="P219" s="46"/>
      <c r="R219" s="2">
        <f t="shared" si="26"/>
        <v>0.85277777777777775</v>
      </c>
      <c r="S219" s="1">
        <f t="shared" ref="S219" si="27">H219</f>
        <v>26</v>
      </c>
    </row>
    <row r="220" spans="1:19" ht="15" x14ac:dyDescent="0.3">
      <c r="A220" s="32">
        <v>213</v>
      </c>
      <c r="B220" s="44">
        <v>20</v>
      </c>
      <c r="C220" s="60">
        <v>32</v>
      </c>
      <c r="D220" s="63"/>
      <c r="E220" s="61" t="s">
        <v>71</v>
      </c>
      <c r="F220" s="60">
        <v>17</v>
      </c>
      <c r="G220" s="63"/>
      <c r="H220" s="44">
        <v>21</v>
      </c>
      <c r="I220" s="63"/>
      <c r="J220" s="44"/>
      <c r="K220" s="44"/>
      <c r="L220" s="44"/>
      <c r="M220" s="44"/>
      <c r="N220" s="44"/>
      <c r="O220" s="44"/>
      <c r="P220" s="46"/>
      <c r="R220" s="2">
        <f t="shared" si="26"/>
        <v>0.85555555555555551</v>
      </c>
      <c r="S220" s="1">
        <f>H220</f>
        <v>21</v>
      </c>
    </row>
    <row r="221" spans="1:19" ht="15" x14ac:dyDescent="0.3">
      <c r="A221" s="32">
        <v>214</v>
      </c>
      <c r="B221" s="44">
        <v>20</v>
      </c>
      <c r="C221" s="60">
        <v>38</v>
      </c>
      <c r="D221" s="45"/>
      <c r="E221" s="61" t="s">
        <v>69</v>
      </c>
      <c r="F221" s="60">
        <v>17</v>
      </c>
      <c r="G221" s="45"/>
      <c r="H221" s="44"/>
      <c r="I221" s="45"/>
      <c r="J221" s="44"/>
      <c r="K221" s="44" t="s">
        <v>70</v>
      </c>
      <c r="L221" s="44"/>
      <c r="M221" s="44"/>
      <c r="N221" s="44"/>
      <c r="O221" s="44"/>
      <c r="P221" s="46"/>
      <c r="R221" s="2">
        <f t="shared" ref="R221:R223" si="28">TIME(B221,C221,0)</f>
        <v>0.85972222222222228</v>
      </c>
      <c r="S221" s="1">
        <f>IF(J221="X",VLOOKUP($J$7,kategóriák!G:H,2,FALSE),IF(K221="X",VLOOKUP($K$7,kategóriák!G:H,2,FALSE),IF(L221="X",VLOOKUP($L$7,kategóriák!G:H,2,FALSE),IF(M221="X",VLOOKUP($M$7,kategóriák!G:H,2,FALSE),IF(N221="X",VLOOKUP($N$7,kategóriák!G:H,2,FALSE),IF(O221="X",VLOOKUP($O$7,kategóriák!G:H,2,FALSE),IF(P221="X",VLOOKUP($P$7,kategóriák!G:H,2,FALSE),"0")))))))</f>
        <v>38</v>
      </c>
    </row>
    <row r="222" spans="1:19" ht="15" x14ac:dyDescent="0.3">
      <c r="A222" s="32">
        <v>215</v>
      </c>
      <c r="B222" s="44">
        <v>20</v>
      </c>
      <c r="C222" s="60">
        <v>44</v>
      </c>
      <c r="D222" s="63"/>
      <c r="E222" s="61" t="s">
        <v>69</v>
      </c>
      <c r="F222" s="60">
        <v>61</v>
      </c>
      <c r="G222" s="63"/>
      <c r="H222" s="44"/>
      <c r="I222" s="63"/>
      <c r="J222" s="44"/>
      <c r="K222" s="44" t="s">
        <v>70</v>
      </c>
      <c r="L222" s="44"/>
      <c r="M222" s="44"/>
      <c r="N222" s="44"/>
      <c r="O222" s="44"/>
      <c r="P222" s="46"/>
      <c r="R222" s="2">
        <f t="shared" si="28"/>
        <v>0.86388888888888893</v>
      </c>
      <c r="S222" s="1">
        <f>IF(J222="X",VLOOKUP($J$7,kategóriák!G:H,2,FALSE),IF(K222="X",VLOOKUP($K$7,kategóriák!G:H,2,FALSE),IF(L222="X",VLOOKUP($L$7,kategóriák!G:H,2,FALSE),IF(M222="X",VLOOKUP($M$7,kategóriák!G:H,2,FALSE),IF(N222="X",VLOOKUP($N$7,kategóriák!G:H,2,FALSE),IF(O222="X",VLOOKUP($O$7,kategóriák!G:H,2,FALSE),IF(P222="X",VLOOKUP($P$7,kategóriák!G:H,2,FALSE),"0")))))))</f>
        <v>38</v>
      </c>
    </row>
    <row r="223" spans="1:19" ht="15" x14ac:dyDescent="0.3">
      <c r="A223" s="32">
        <v>216</v>
      </c>
      <c r="B223" s="44">
        <v>20</v>
      </c>
      <c r="C223" s="60">
        <v>50</v>
      </c>
      <c r="D223" s="45"/>
      <c r="E223" s="61" t="s">
        <v>71</v>
      </c>
      <c r="F223" s="60">
        <v>17</v>
      </c>
      <c r="G223" s="45"/>
      <c r="H223" s="44"/>
      <c r="I223" s="45"/>
      <c r="J223" s="44"/>
      <c r="K223" s="44" t="s">
        <v>70</v>
      </c>
      <c r="L223" s="44"/>
      <c r="M223" s="44"/>
      <c r="N223" s="44"/>
      <c r="O223" s="44"/>
      <c r="P223" s="46"/>
      <c r="R223" s="2">
        <f t="shared" si="28"/>
        <v>0.86805555555555558</v>
      </c>
      <c r="S223" s="1">
        <f>IF(J223="X",VLOOKUP($J$7,kategóriák!K:L,2,FALSE),IF(K223="X",VLOOKUP($K$7,kategóriák!K:L,2,FALSE),IF(L223="X",VLOOKUP($L$7,kategóriák!K:L,2,FALSE),IF(M223="X",VLOOKUP($M$7,kategóriák!K:L,2,FALSE),IF(N223="X",VLOOKUP($N$7,kategóriák!K:L,2,FALSE),IF(O223="X",VLOOKUP($O$7,kategóriák!K:L,2,FALSE),IF(P223="X",VLOOKUP($P$7,kategóriák!K:L,2,FALSE),"0")))))))</f>
        <v>38</v>
      </c>
    </row>
    <row r="224" spans="1:19" ht="15" x14ac:dyDescent="0.3">
      <c r="A224" s="32">
        <v>217</v>
      </c>
      <c r="B224" s="44">
        <v>20</v>
      </c>
      <c r="C224" s="60">
        <v>53</v>
      </c>
      <c r="D224" s="63"/>
      <c r="E224" s="61" t="s">
        <v>69</v>
      </c>
      <c r="F224" s="60">
        <v>17</v>
      </c>
      <c r="G224" s="63"/>
      <c r="H224" s="44">
        <v>16</v>
      </c>
      <c r="I224" s="63"/>
      <c r="J224" s="44"/>
      <c r="K224" s="44"/>
      <c r="L224" s="44"/>
      <c r="M224" s="44"/>
      <c r="N224" s="44"/>
      <c r="O224" s="44"/>
      <c r="P224" s="46"/>
      <c r="R224" s="2">
        <f t="shared" ref="R224:R226" si="29">TIME(B224,C224,0)</f>
        <v>0.87013888888888891</v>
      </c>
      <c r="S224" s="1">
        <f t="shared" ref="S224:S225" si="30">H224</f>
        <v>16</v>
      </c>
    </row>
    <row r="225" spans="1:19" ht="15" x14ac:dyDescent="0.3">
      <c r="A225" s="32">
        <v>218</v>
      </c>
      <c r="B225" s="44">
        <v>21</v>
      </c>
      <c r="C225" s="60">
        <v>0</v>
      </c>
      <c r="D225" s="45"/>
      <c r="E225" s="61" t="s">
        <v>69</v>
      </c>
      <c r="F225" s="60">
        <v>61</v>
      </c>
      <c r="G225" s="45"/>
      <c r="H225" s="44">
        <v>24</v>
      </c>
      <c r="I225" s="45"/>
      <c r="J225" s="44"/>
      <c r="K225" s="44"/>
      <c r="L225" s="44"/>
      <c r="M225" s="44"/>
      <c r="N225" s="44"/>
      <c r="O225" s="44"/>
      <c r="P225" s="46"/>
      <c r="R225" s="2">
        <f t="shared" si="29"/>
        <v>0.875</v>
      </c>
      <c r="S225" s="1">
        <f t="shared" si="30"/>
        <v>24</v>
      </c>
    </row>
    <row r="226" spans="1:19" ht="15" x14ac:dyDescent="0.3">
      <c r="A226" s="32">
        <v>219</v>
      </c>
      <c r="B226" s="44">
        <v>21</v>
      </c>
      <c r="C226" s="60">
        <v>1</v>
      </c>
      <c r="D226" s="63"/>
      <c r="E226" s="61" t="s">
        <v>71</v>
      </c>
      <c r="F226" s="60">
        <v>17</v>
      </c>
      <c r="G226" s="63"/>
      <c r="H226" s="44">
        <v>23</v>
      </c>
      <c r="I226" s="63"/>
      <c r="J226" s="44"/>
      <c r="K226" s="44"/>
      <c r="L226" s="44"/>
      <c r="M226" s="44"/>
      <c r="N226" s="44"/>
      <c r="O226" s="44"/>
      <c r="P226" s="46"/>
      <c r="R226" s="2">
        <f t="shared" si="29"/>
        <v>0.87569444444444444</v>
      </c>
      <c r="S226" s="1">
        <f>H226</f>
        <v>23</v>
      </c>
    </row>
    <row r="227" spans="1:19" ht="15.6" thickBot="1" x14ac:dyDescent="0.35">
      <c r="A227" s="33">
        <v>220</v>
      </c>
      <c r="B227" s="47">
        <v>21</v>
      </c>
      <c r="C227" s="64">
        <v>10</v>
      </c>
      <c r="D227" s="48"/>
      <c r="E227" s="65" t="s">
        <v>69</v>
      </c>
      <c r="F227" s="64">
        <v>17</v>
      </c>
      <c r="G227" s="48"/>
      <c r="H227" s="47"/>
      <c r="I227" s="48"/>
      <c r="J227" s="47"/>
      <c r="K227" s="47" t="s">
        <v>70</v>
      </c>
      <c r="L227" s="47"/>
      <c r="M227" s="47"/>
      <c r="N227" s="47"/>
      <c r="O227" s="47"/>
      <c r="P227" s="49"/>
      <c r="R227" s="2">
        <f t="shared" ref="R227:R229" si="31">TIME(B227,C227,0)</f>
        <v>0.88194444444444442</v>
      </c>
      <c r="S227" s="1">
        <f>IF(J227="X",VLOOKUP($J$7,kategóriák!G:H,2,FALSE),IF(K227="X",VLOOKUP($K$7,kategóriák!G:H,2,FALSE),IF(L227="X",VLOOKUP($L$7,kategóriák!G:H,2,FALSE),IF(M227="X",VLOOKUP($M$7,kategóriák!G:H,2,FALSE),IF(N227="X",VLOOKUP($N$7,kategóriák!G:H,2,FALSE),IF(O227="X",VLOOKUP($O$7,kategóriák!G:H,2,FALSE),IF(P227="X",VLOOKUP($P$7,kategóriák!G:H,2,FALSE),"0")))))))</f>
        <v>38</v>
      </c>
    </row>
    <row r="228" spans="1:19" ht="15" x14ac:dyDescent="0.3">
      <c r="A228" s="34">
        <v>221</v>
      </c>
      <c r="B228" s="50">
        <v>21</v>
      </c>
      <c r="C228" s="67">
        <v>16</v>
      </c>
      <c r="D228" s="63"/>
      <c r="E228" s="68" t="s">
        <v>69</v>
      </c>
      <c r="F228" s="67">
        <v>61</v>
      </c>
      <c r="G228" s="63"/>
      <c r="H228" s="50">
        <v>15</v>
      </c>
      <c r="I228" s="63"/>
      <c r="J228" s="50"/>
      <c r="K228" s="41"/>
      <c r="L228" s="41"/>
      <c r="M228" s="41"/>
      <c r="N228" s="41"/>
      <c r="O228" s="41"/>
      <c r="P228" s="43"/>
      <c r="R228" s="2">
        <f t="shared" si="31"/>
        <v>0.88611111111111107</v>
      </c>
      <c r="S228" s="1">
        <f t="shared" ref="S228:S247" si="32">H228</f>
        <v>15</v>
      </c>
    </row>
    <row r="229" spans="1:19" ht="15" x14ac:dyDescent="0.3">
      <c r="A229" s="32">
        <v>222</v>
      </c>
      <c r="B229" s="44">
        <v>21</v>
      </c>
      <c r="C229" s="60">
        <v>17</v>
      </c>
      <c r="D229" s="45"/>
      <c r="E229" s="61" t="s">
        <v>71</v>
      </c>
      <c r="F229" s="60">
        <v>17</v>
      </c>
      <c r="G229" s="45"/>
      <c r="H229" s="44">
        <v>28</v>
      </c>
      <c r="I229" s="45"/>
      <c r="J229" s="44"/>
      <c r="K229" s="44"/>
      <c r="L229" s="44"/>
      <c r="M229" s="44"/>
      <c r="N229" s="44"/>
      <c r="O229" s="44"/>
      <c r="P229" s="46"/>
      <c r="R229" s="2">
        <f t="shared" si="31"/>
        <v>0.88680555555555551</v>
      </c>
      <c r="S229" s="1">
        <f>H229</f>
        <v>28</v>
      </c>
    </row>
    <row r="230" spans="1:19" ht="15" x14ac:dyDescent="0.3">
      <c r="A230" s="32">
        <v>223</v>
      </c>
      <c r="B230" s="44">
        <v>21</v>
      </c>
      <c r="C230" s="60">
        <v>23</v>
      </c>
      <c r="D230" s="63"/>
      <c r="E230" s="61" t="s">
        <v>69</v>
      </c>
      <c r="F230" s="60">
        <v>17</v>
      </c>
      <c r="G230" s="63"/>
      <c r="H230" s="44">
        <v>20</v>
      </c>
      <c r="I230" s="63"/>
      <c r="J230" s="44"/>
      <c r="K230" s="44"/>
      <c r="L230" s="44"/>
      <c r="M230" s="44"/>
      <c r="N230" s="44"/>
      <c r="O230" s="44"/>
      <c r="P230" s="46"/>
      <c r="R230" s="2">
        <f t="shared" ref="R230:R231" si="33">TIME(B230,C230,0)</f>
        <v>0.89097222222222228</v>
      </c>
      <c r="S230" s="1">
        <f t="shared" si="32"/>
        <v>20</v>
      </c>
    </row>
    <row r="231" spans="1:19" ht="15" x14ac:dyDescent="0.3">
      <c r="A231" s="32">
        <v>224</v>
      </c>
      <c r="B231" s="44">
        <v>21</v>
      </c>
      <c r="C231" s="60">
        <v>31</v>
      </c>
      <c r="D231" s="45"/>
      <c r="E231" s="61" t="s">
        <v>71</v>
      </c>
      <c r="F231" s="60">
        <v>17</v>
      </c>
      <c r="G231" s="45"/>
      <c r="H231" s="44">
        <v>24</v>
      </c>
      <c r="I231" s="45"/>
      <c r="J231" s="44"/>
      <c r="K231" s="44"/>
      <c r="L231" s="44"/>
      <c r="M231" s="44"/>
      <c r="N231" s="44"/>
      <c r="O231" s="44"/>
      <c r="P231" s="46"/>
      <c r="R231" s="2">
        <f t="shared" si="33"/>
        <v>0.89652777777777781</v>
      </c>
      <c r="S231" s="1">
        <f>H231</f>
        <v>24</v>
      </c>
    </row>
    <row r="232" spans="1:19" ht="15" x14ac:dyDescent="0.3">
      <c r="A232" s="32">
        <v>225</v>
      </c>
      <c r="B232" s="44">
        <v>21</v>
      </c>
      <c r="C232" s="60">
        <v>37</v>
      </c>
      <c r="D232" s="63"/>
      <c r="E232" s="61" t="s">
        <v>69</v>
      </c>
      <c r="F232" s="60">
        <v>61</v>
      </c>
      <c r="G232" s="63"/>
      <c r="H232" s="44">
        <v>27</v>
      </c>
      <c r="I232" s="63"/>
      <c r="J232" s="44"/>
      <c r="K232" s="44"/>
      <c r="L232" s="44"/>
      <c r="M232" s="44"/>
      <c r="N232" s="44"/>
      <c r="O232" s="44"/>
      <c r="P232" s="46"/>
      <c r="R232" s="2">
        <f t="shared" ref="R232:R233" si="34">TIME(B232,C232,0)</f>
        <v>0.90069444444444446</v>
      </c>
      <c r="S232" s="1">
        <f t="shared" si="32"/>
        <v>27</v>
      </c>
    </row>
    <row r="233" spans="1:19" ht="15" x14ac:dyDescent="0.3">
      <c r="A233" s="32">
        <v>226</v>
      </c>
      <c r="B233" s="44">
        <v>21</v>
      </c>
      <c r="C233" s="60">
        <v>43</v>
      </c>
      <c r="D233" s="45"/>
      <c r="E233" s="61" t="s">
        <v>71</v>
      </c>
      <c r="F233" s="60">
        <v>17</v>
      </c>
      <c r="G233" s="45"/>
      <c r="H233" s="44">
        <v>19</v>
      </c>
      <c r="I233" s="45"/>
      <c r="J233" s="44"/>
      <c r="K233" s="44"/>
      <c r="L233" s="44"/>
      <c r="M233" s="44"/>
      <c r="N233" s="44"/>
      <c r="O233" s="44"/>
      <c r="P233" s="46"/>
      <c r="R233" s="2">
        <f t="shared" si="34"/>
        <v>0.90486111111111112</v>
      </c>
      <c r="S233" s="1">
        <f>H233</f>
        <v>19</v>
      </c>
    </row>
    <row r="234" spans="1:19" ht="15" x14ac:dyDescent="0.3">
      <c r="A234" s="32">
        <v>227</v>
      </c>
      <c r="B234" s="44">
        <v>21</v>
      </c>
      <c r="C234" s="60">
        <v>58</v>
      </c>
      <c r="D234" s="63"/>
      <c r="E234" s="61" t="s">
        <v>69</v>
      </c>
      <c r="F234" s="60">
        <v>61</v>
      </c>
      <c r="G234" s="63"/>
      <c r="H234" s="44">
        <v>22</v>
      </c>
      <c r="I234" s="63"/>
      <c r="J234" s="44"/>
      <c r="K234" s="44"/>
      <c r="L234" s="44"/>
      <c r="M234" s="44"/>
      <c r="N234" s="44"/>
      <c r="O234" s="44"/>
      <c r="P234" s="46"/>
      <c r="R234" s="2">
        <f t="shared" ref="R234:R235" si="35">TIME(B234,C234,0)</f>
        <v>0.91527777777777775</v>
      </c>
      <c r="S234" s="1">
        <f t="shared" si="32"/>
        <v>22</v>
      </c>
    </row>
    <row r="235" spans="1:19" ht="15" x14ac:dyDescent="0.3">
      <c r="A235" s="32">
        <v>228</v>
      </c>
      <c r="B235" s="44">
        <v>22</v>
      </c>
      <c r="C235" s="60">
        <v>5</v>
      </c>
      <c r="D235" s="45"/>
      <c r="E235" s="61" t="s">
        <v>71</v>
      </c>
      <c r="F235" s="60">
        <v>17</v>
      </c>
      <c r="G235" s="45"/>
      <c r="H235" s="44"/>
      <c r="I235" s="45"/>
      <c r="J235" s="44"/>
      <c r="K235" s="44" t="s">
        <v>70</v>
      </c>
      <c r="L235" s="44"/>
      <c r="M235" s="44"/>
      <c r="N235" s="44"/>
      <c r="O235" s="44"/>
      <c r="P235" s="46"/>
      <c r="R235" s="2">
        <f t="shared" si="35"/>
        <v>0.92013888888888884</v>
      </c>
      <c r="S235" s="1">
        <f>IF(J235="X",VLOOKUP($J$7,kategóriák!K:L,2,FALSE),IF(K235="X",VLOOKUP($K$7,kategóriák!K:L,2,FALSE),IF(L235="X",VLOOKUP($L$7,kategóriák!K:L,2,FALSE),IF(M235="X",VLOOKUP($M$7,kategóriák!K:L,2,FALSE),IF(N235="X",VLOOKUP($N$7,kategóriák!K:L,2,FALSE),IF(O235="X",VLOOKUP($O$7,kategóriák!K:L,2,FALSE),IF(P235="X",VLOOKUP($P$7,kategóriák!K:L,2,FALSE),"0")))))))</f>
        <v>38</v>
      </c>
    </row>
    <row r="236" spans="1:19" ht="15" x14ac:dyDescent="0.3">
      <c r="A236" s="32">
        <v>229</v>
      </c>
      <c r="B236" s="44">
        <v>22</v>
      </c>
      <c r="C236" s="60">
        <v>14</v>
      </c>
      <c r="D236" s="63"/>
      <c r="E236" s="61" t="s">
        <v>69</v>
      </c>
      <c r="F236" s="60">
        <v>61</v>
      </c>
      <c r="G236" s="63"/>
      <c r="H236" s="44">
        <v>23</v>
      </c>
      <c r="I236" s="74"/>
      <c r="J236" s="44"/>
      <c r="K236" s="44"/>
      <c r="L236" s="44"/>
      <c r="M236" s="44"/>
      <c r="N236" s="44"/>
      <c r="O236" s="44"/>
      <c r="P236" s="46"/>
      <c r="R236" s="2">
        <f t="shared" ref="R236:R237" si="36">TIME(B236,C236,0)</f>
        <v>0.92638888888888893</v>
      </c>
      <c r="S236" s="1">
        <f t="shared" si="32"/>
        <v>23</v>
      </c>
    </row>
    <row r="237" spans="1:19" ht="15.6" thickBot="1" x14ac:dyDescent="0.35">
      <c r="A237" s="33">
        <v>230</v>
      </c>
      <c r="B237" s="47">
        <v>22</v>
      </c>
      <c r="C237" s="64">
        <v>24</v>
      </c>
      <c r="D237" s="48"/>
      <c r="E237" s="65" t="s">
        <v>71</v>
      </c>
      <c r="F237" s="64">
        <v>17</v>
      </c>
      <c r="G237" s="48"/>
      <c r="H237" s="47">
        <v>24</v>
      </c>
      <c r="I237" s="75"/>
      <c r="J237" s="47"/>
      <c r="K237" s="47"/>
      <c r="L237" s="47"/>
      <c r="M237" s="47"/>
      <c r="N237" s="47"/>
      <c r="O237" s="47"/>
      <c r="P237" s="49"/>
      <c r="R237" s="2">
        <f t="shared" si="36"/>
        <v>0.93333333333333335</v>
      </c>
      <c r="S237" s="1">
        <f>H237</f>
        <v>24</v>
      </c>
    </row>
    <row r="238" spans="1:19" ht="15" x14ac:dyDescent="0.3">
      <c r="A238" s="34">
        <v>231</v>
      </c>
      <c r="B238" s="50">
        <v>22</v>
      </c>
      <c r="C238" s="67">
        <v>35</v>
      </c>
      <c r="D238" s="63"/>
      <c r="E238" s="68" t="s">
        <v>69</v>
      </c>
      <c r="F238" s="67">
        <v>61</v>
      </c>
      <c r="G238" s="63"/>
      <c r="H238" s="50">
        <v>13</v>
      </c>
      <c r="I238" s="63"/>
      <c r="J238" s="41"/>
      <c r="K238" s="41"/>
      <c r="L238" s="41"/>
      <c r="M238" s="41"/>
      <c r="N238" s="41"/>
      <c r="O238" s="41"/>
      <c r="P238" s="43"/>
      <c r="R238" s="2">
        <f t="shared" ref="R238:R239" si="37">TIME(B238,C238,0)</f>
        <v>0.94097222222222221</v>
      </c>
      <c r="S238" s="1">
        <f t="shared" si="32"/>
        <v>13</v>
      </c>
    </row>
    <row r="239" spans="1:19" ht="15" x14ac:dyDescent="0.3">
      <c r="A239" s="32">
        <v>232</v>
      </c>
      <c r="B239" s="44">
        <v>22</v>
      </c>
      <c r="C239" s="60">
        <v>44</v>
      </c>
      <c r="D239" s="45"/>
      <c r="E239" s="61" t="s">
        <v>71</v>
      </c>
      <c r="F239" s="60">
        <v>17</v>
      </c>
      <c r="G239" s="45"/>
      <c r="H239" s="44">
        <v>23</v>
      </c>
      <c r="I239" s="45"/>
      <c r="J239" s="44"/>
      <c r="K239" s="44"/>
      <c r="L239" s="44"/>
      <c r="M239" s="44"/>
      <c r="N239" s="44"/>
      <c r="O239" s="44"/>
      <c r="P239" s="46"/>
      <c r="R239" s="2">
        <f t="shared" si="37"/>
        <v>0.94722222222222219</v>
      </c>
      <c r="S239" s="1">
        <f>H239</f>
        <v>23</v>
      </c>
    </row>
    <row r="240" spans="1:19" ht="15" x14ac:dyDescent="0.3">
      <c r="A240" s="32">
        <v>233</v>
      </c>
      <c r="B240" s="44">
        <v>22</v>
      </c>
      <c r="C240" s="60">
        <v>56</v>
      </c>
      <c r="D240" s="63"/>
      <c r="E240" s="61" t="s">
        <v>69</v>
      </c>
      <c r="F240" s="60">
        <v>61</v>
      </c>
      <c r="G240" s="63"/>
      <c r="H240" s="44">
        <v>6</v>
      </c>
      <c r="I240" s="63"/>
      <c r="J240" s="44"/>
      <c r="K240" s="44"/>
      <c r="L240" s="44"/>
      <c r="M240" s="44"/>
      <c r="N240" s="44"/>
      <c r="O240" s="44"/>
      <c r="P240" s="46"/>
      <c r="R240" s="2">
        <f t="shared" ref="R240:R241" si="38">TIME(B240,C240,0)</f>
        <v>0.9555555555555556</v>
      </c>
      <c r="S240" s="1">
        <f t="shared" si="32"/>
        <v>6</v>
      </c>
    </row>
    <row r="241" spans="1:19" ht="15" x14ac:dyDescent="0.3">
      <c r="A241" s="32">
        <v>234</v>
      </c>
      <c r="B241" s="44">
        <v>23</v>
      </c>
      <c r="C241" s="60">
        <v>3</v>
      </c>
      <c r="D241" s="45"/>
      <c r="E241" s="61" t="s">
        <v>71</v>
      </c>
      <c r="F241" s="60">
        <v>17</v>
      </c>
      <c r="G241" s="45"/>
      <c r="H241" s="44">
        <v>6</v>
      </c>
      <c r="I241" s="45"/>
      <c r="J241" s="44"/>
      <c r="K241" s="44"/>
      <c r="L241" s="44"/>
      <c r="M241" s="44"/>
      <c r="N241" s="44"/>
      <c r="O241" s="44"/>
      <c r="P241" s="46"/>
      <c r="R241" s="2">
        <f t="shared" si="38"/>
        <v>0.9604166666666667</v>
      </c>
      <c r="S241" s="1">
        <f>H241</f>
        <v>6</v>
      </c>
    </row>
    <row r="242" spans="1:19" ht="15" x14ac:dyDescent="0.3">
      <c r="A242" s="32">
        <v>235</v>
      </c>
      <c r="B242" s="44">
        <v>23</v>
      </c>
      <c r="C242" s="60">
        <v>15</v>
      </c>
      <c r="D242" s="63"/>
      <c r="E242" s="61" t="s">
        <v>69</v>
      </c>
      <c r="F242" s="60">
        <v>61</v>
      </c>
      <c r="G242" s="63"/>
      <c r="H242" s="44">
        <v>9</v>
      </c>
      <c r="I242" s="63"/>
      <c r="J242" s="44"/>
      <c r="K242" s="44"/>
      <c r="L242" s="44"/>
      <c r="M242" s="44"/>
      <c r="N242" s="44"/>
      <c r="O242" s="44"/>
      <c r="P242" s="46"/>
      <c r="R242" s="2">
        <f t="shared" ref="R242:R243" si="39">TIME(B242,C242,0)</f>
        <v>0.96875</v>
      </c>
      <c r="S242" s="1">
        <f t="shared" si="32"/>
        <v>9</v>
      </c>
    </row>
    <row r="243" spans="1:19" ht="15" x14ac:dyDescent="0.3">
      <c r="A243" s="32">
        <v>236</v>
      </c>
      <c r="B243" s="44">
        <v>23</v>
      </c>
      <c r="C243" s="60">
        <v>24</v>
      </c>
      <c r="D243" s="45"/>
      <c r="E243" s="61" t="s">
        <v>71</v>
      </c>
      <c r="F243" s="60">
        <v>17</v>
      </c>
      <c r="G243" s="45"/>
      <c r="H243" s="44">
        <v>11</v>
      </c>
      <c r="I243" s="45"/>
      <c r="J243" s="44"/>
      <c r="K243" s="44"/>
      <c r="L243" s="44"/>
      <c r="M243" s="44"/>
      <c r="N243" s="44"/>
      <c r="O243" s="44"/>
      <c r="P243" s="46"/>
      <c r="R243" s="2">
        <f t="shared" si="39"/>
        <v>0.97499999999999998</v>
      </c>
      <c r="S243" s="1">
        <f>H243</f>
        <v>11</v>
      </c>
    </row>
    <row r="244" spans="1:19" ht="15" x14ac:dyDescent="0.3">
      <c r="A244" s="32">
        <v>237</v>
      </c>
      <c r="B244" s="44">
        <v>23</v>
      </c>
      <c r="C244" s="60">
        <v>34</v>
      </c>
      <c r="D244" s="63"/>
      <c r="E244" s="61" t="s">
        <v>69</v>
      </c>
      <c r="F244" s="60">
        <v>61</v>
      </c>
      <c r="G244" s="63"/>
      <c r="H244" s="44">
        <v>3</v>
      </c>
      <c r="I244" s="63"/>
      <c r="J244" s="44"/>
      <c r="K244" s="44"/>
      <c r="L244" s="44"/>
      <c r="M244" s="44"/>
      <c r="N244" s="44"/>
      <c r="O244" s="44"/>
      <c r="P244" s="46"/>
      <c r="R244" s="2">
        <f t="shared" ref="R244:R245" si="40">TIME(B244,C244,0)</f>
        <v>0.9819444444444444</v>
      </c>
      <c r="S244" s="1">
        <f t="shared" si="32"/>
        <v>3</v>
      </c>
    </row>
    <row r="245" spans="1:19" ht="15" x14ac:dyDescent="0.3">
      <c r="A245" s="32">
        <v>238</v>
      </c>
      <c r="B245" s="44">
        <v>23</v>
      </c>
      <c r="C245" s="60">
        <v>44</v>
      </c>
      <c r="D245" s="45"/>
      <c r="E245" s="61" t="s">
        <v>71</v>
      </c>
      <c r="F245" s="60">
        <v>17</v>
      </c>
      <c r="G245" s="45"/>
      <c r="H245" s="44">
        <v>17</v>
      </c>
      <c r="I245" s="45"/>
      <c r="J245" s="44"/>
      <c r="K245" s="44"/>
      <c r="L245" s="44"/>
      <c r="M245" s="44"/>
      <c r="N245" s="44"/>
      <c r="O245" s="44"/>
      <c r="P245" s="46"/>
      <c r="R245" s="2">
        <f t="shared" si="40"/>
        <v>0.98888888888888893</v>
      </c>
      <c r="S245" s="1">
        <f>H245</f>
        <v>17</v>
      </c>
    </row>
    <row r="246" spans="1:19" ht="15" x14ac:dyDescent="0.3">
      <c r="A246" s="32">
        <v>239</v>
      </c>
      <c r="B246" s="44">
        <v>23</v>
      </c>
      <c r="C246" s="60">
        <v>54</v>
      </c>
      <c r="D246" s="63"/>
      <c r="E246" s="61" t="s">
        <v>69</v>
      </c>
      <c r="F246" s="60">
        <v>61</v>
      </c>
      <c r="G246" s="63"/>
      <c r="H246" s="44">
        <v>1</v>
      </c>
      <c r="I246" s="63"/>
      <c r="J246" s="44"/>
      <c r="K246" s="44"/>
      <c r="L246" s="44"/>
      <c r="M246" s="44"/>
      <c r="N246" s="44"/>
      <c r="O246" s="44"/>
      <c r="P246" s="46"/>
      <c r="R246" s="2">
        <f t="shared" ref="R246:R247" si="41">TIME(B246,C246,0)</f>
        <v>0.99583333333333335</v>
      </c>
      <c r="S246" s="1">
        <f t="shared" si="32"/>
        <v>1</v>
      </c>
    </row>
    <row r="247" spans="1:19" ht="15.6" thickBot="1" x14ac:dyDescent="0.35">
      <c r="A247" s="33">
        <v>240</v>
      </c>
      <c r="B247" s="47">
        <v>0</v>
      </c>
      <c r="C247" s="64">
        <v>6</v>
      </c>
      <c r="D247" s="48"/>
      <c r="E247" s="65" t="s">
        <v>69</v>
      </c>
      <c r="F247" s="64">
        <v>17</v>
      </c>
      <c r="G247" s="48"/>
      <c r="H247" s="47">
        <v>3</v>
      </c>
      <c r="I247" s="48"/>
      <c r="J247" s="47"/>
      <c r="K247" s="47"/>
      <c r="L247" s="47"/>
      <c r="M247" s="47"/>
      <c r="N247" s="47"/>
      <c r="O247" s="47"/>
      <c r="P247" s="49"/>
      <c r="R247" s="2">
        <f t="shared" si="41"/>
        <v>4.1666666666666666E-3</v>
      </c>
      <c r="S247" s="134">
        <f t="shared" si="32"/>
        <v>3</v>
      </c>
    </row>
    <row r="248" spans="1:19" ht="15" x14ac:dyDescent="0.3">
      <c r="A248" s="34">
        <v>241</v>
      </c>
      <c r="B248" s="50"/>
      <c r="C248" s="67"/>
      <c r="D248" s="63"/>
      <c r="E248" s="68"/>
      <c r="F248" s="67"/>
      <c r="G248" s="63"/>
      <c r="H248" s="50"/>
      <c r="I248" s="63"/>
      <c r="J248" s="50"/>
      <c r="K248" s="50"/>
      <c r="L248" s="50"/>
      <c r="M248" s="50"/>
      <c r="N248" s="50"/>
      <c r="O248" s="50"/>
      <c r="P248" s="51"/>
    </row>
    <row r="249" spans="1:19" ht="15" x14ac:dyDescent="0.3">
      <c r="A249" s="32">
        <v>242</v>
      </c>
      <c r="B249" s="44"/>
      <c r="C249" s="60"/>
      <c r="D249" s="45"/>
      <c r="E249" s="61"/>
      <c r="F249" s="60"/>
      <c r="G249" s="45"/>
      <c r="H249" s="44"/>
      <c r="I249" s="45"/>
      <c r="J249" s="44"/>
      <c r="K249" s="44"/>
      <c r="L249" s="44"/>
      <c r="M249" s="44"/>
      <c r="N249" s="44"/>
      <c r="O249" s="44"/>
      <c r="P249" s="46"/>
    </row>
    <row r="250" spans="1:19" ht="15" x14ac:dyDescent="0.3">
      <c r="A250" s="32">
        <v>243</v>
      </c>
      <c r="B250" s="44"/>
      <c r="C250" s="60"/>
      <c r="D250" s="63"/>
      <c r="E250" s="61"/>
      <c r="F250" s="60"/>
      <c r="G250" s="63"/>
      <c r="H250" s="44"/>
      <c r="I250" s="63"/>
      <c r="J250" s="44"/>
      <c r="K250" s="44"/>
      <c r="L250" s="44"/>
      <c r="M250" s="44"/>
      <c r="N250" s="44"/>
      <c r="O250" s="44"/>
      <c r="P250" s="46"/>
    </row>
    <row r="251" spans="1:19" ht="15" x14ac:dyDescent="0.3">
      <c r="A251" s="32">
        <v>244</v>
      </c>
      <c r="B251" s="44"/>
      <c r="C251" s="60"/>
      <c r="D251" s="45"/>
      <c r="E251" s="61"/>
      <c r="F251" s="60"/>
      <c r="G251" s="45"/>
      <c r="H251" s="44"/>
      <c r="I251" s="45"/>
      <c r="J251" s="44"/>
      <c r="K251" s="44"/>
      <c r="L251" s="44"/>
      <c r="M251" s="44"/>
      <c r="N251" s="44"/>
      <c r="O251" s="44"/>
      <c r="P251" s="46"/>
    </row>
    <row r="252" spans="1:19" ht="15" x14ac:dyDescent="0.3">
      <c r="A252" s="32">
        <v>245</v>
      </c>
      <c r="B252" s="44"/>
      <c r="C252" s="60"/>
      <c r="D252" s="63"/>
      <c r="E252" s="61"/>
      <c r="F252" s="60"/>
      <c r="G252" s="63"/>
      <c r="H252" s="44"/>
      <c r="I252" s="63"/>
      <c r="J252" s="44"/>
      <c r="K252" s="44"/>
      <c r="L252" s="44"/>
      <c r="M252" s="44"/>
      <c r="N252" s="44"/>
      <c r="O252" s="44"/>
      <c r="P252" s="46"/>
    </row>
    <row r="253" spans="1:19" ht="15" x14ac:dyDescent="0.3">
      <c r="A253" s="32">
        <v>246</v>
      </c>
      <c r="B253" s="44"/>
      <c r="C253" s="60"/>
      <c r="D253" s="45"/>
      <c r="E253" s="61"/>
      <c r="F253" s="60"/>
      <c r="G253" s="45"/>
      <c r="H253" s="44"/>
      <c r="I253" s="45"/>
      <c r="J253" s="44"/>
      <c r="K253" s="44"/>
      <c r="L253" s="44"/>
      <c r="M253" s="44"/>
      <c r="N253" s="44"/>
      <c r="O253" s="44"/>
      <c r="P253" s="46"/>
    </row>
    <row r="254" spans="1:19" ht="15" x14ac:dyDescent="0.3">
      <c r="A254" s="32">
        <v>247</v>
      </c>
      <c r="B254" s="44"/>
      <c r="C254" s="60"/>
      <c r="D254" s="63"/>
      <c r="E254" s="61"/>
      <c r="F254" s="60"/>
      <c r="G254" s="63"/>
      <c r="H254" s="44"/>
      <c r="I254" s="63"/>
      <c r="J254" s="44"/>
      <c r="K254" s="44"/>
      <c r="L254" s="44"/>
      <c r="M254" s="44"/>
      <c r="N254" s="44"/>
      <c r="O254" s="44"/>
      <c r="P254" s="46"/>
    </row>
    <row r="255" spans="1:19" ht="15" x14ac:dyDescent="0.3">
      <c r="A255" s="32">
        <v>248</v>
      </c>
      <c r="B255" s="44"/>
      <c r="C255" s="60"/>
      <c r="D255" s="45"/>
      <c r="E255" s="61"/>
      <c r="F255" s="60"/>
      <c r="G255" s="45"/>
      <c r="H255" s="44"/>
      <c r="I255" s="45"/>
      <c r="J255" s="44"/>
      <c r="K255" s="44"/>
      <c r="L255" s="44"/>
      <c r="M255" s="44"/>
      <c r="N255" s="44"/>
      <c r="O255" s="44"/>
      <c r="P255" s="46"/>
    </row>
    <row r="256" spans="1:19" ht="15" x14ac:dyDescent="0.3">
      <c r="A256" s="32">
        <v>249</v>
      </c>
      <c r="B256" s="44"/>
      <c r="C256" s="60"/>
      <c r="D256" s="63"/>
      <c r="E256" s="61"/>
      <c r="F256" s="60"/>
      <c r="G256" s="63"/>
      <c r="H256" s="44"/>
      <c r="I256" s="63"/>
      <c r="J256" s="44"/>
      <c r="K256" s="44"/>
      <c r="L256" s="44"/>
      <c r="M256" s="44"/>
      <c r="N256" s="44"/>
      <c r="O256" s="44"/>
      <c r="P256" s="46"/>
    </row>
    <row r="257" spans="1:16" ht="15.6" thickBot="1" x14ac:dyDescent="0.35">
      <c r="A257" s="33">
        <v>250</v>
      </c>
      <c r="B257" s="47"/>
      <c r="C257" s="64"/>
      <c r="D257" s="48"/>
      <c r="E257" s="65"/>
      <c r="F257" s="64"/>
      <c r="G257" s="48"/>
      <c r="H257" s="47"/>
      <c r="I257" s="48"/>
      <c r="J257" s="47"/>
      <c r="K257" s="47"/>
      <c r="L257" s="47"/>
      <c r="M257" s="47"/>
      <c r="N257" s="47"/>
      <c r="O257" s="47"/>
      <c r="P257" s="49"/>
    </row>
  </sheetData>
  <autoFilter ref="E6:F247" xr:uid="{00000000-0001-0000-0000-000000000000}"/>
  <mergeCells count="24">
    <mergeCell ref="A1:P1"/>
    <mergeCell ref="A2:B2"/>
    <mergeCell ref="C2:L2"/>
    <mergeCell ref="M2:P2"/>
    <mergeCell ref="A3:B3"/>
    <mergeCell ref="G3:L3"/>
    <mergeCell ref="M3:N3"/>
    <mergeCell ref="O3:P3"/>
    <mergeCell ref="C3:E3"/>
    <mergeCell ref="A6:A7"/>
    <mergeCell ref="B6:C6"/>
    <mergeCell ref="E6:E7"/>
    <mergeCell ref="F6:F7"/>
    <mergeCell ref="A4:B4"/>
    <mergeCell ref="G4:L4"/>
    <mergeCell ref="O4:P4"/>
    <mergeCell ref="A5:P5"/>
    <mergeCell ref="V4:Y5"/>
    <mergeCell ref="C4:D4"/>
    <mergeCell ref="V6:V7"/>
    <mergeCell ref="W6:W7"/>
    <mergeCell ref="X6:X7"/>
    <mergeCell ref="Y6:Y7"/>
    <mergeCell ref="H6:P6"/>
  </mergeCells>
  <conditionalFormatting sqref="X8:X46">
    <cfRule type="top10" dxfId="7" priority="2" rank="1"/>
  </conditionalFormatting>
  <conditionalFormatting sqref="X47:X88">
    <cfRule type="top10" dxfId="6" priority="1" rank="1"/>
  </conditionalFormatting>
  <conditionalFormatting sqref="Y11:Y46">
    <cfRule type="top10" dxfId="5" priority="5" rank="1"/>
  </conditionalFormatting>
  <conditionalFormatting sqref="Y46:Y88">
    <cfRule type="top10" dxfId="4" priority="3" rank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57"/>
  <sheetViews>
    <sheetView tabSelected="1" topLeftCell="A3" zoomScale="90" zoomScaleNormal="90" zoomScaleSheetLayoutView="100" workbookViewId="0">
      <selection activeCell="R248" sqref="R248:S248"/>
    </sheetView>
  </sheetViews>
  <sheetFormatPr defaultRowHeight="14.4" x14ac:dyDescent="0.3"/>
  <cols>
    <col min="1" max="1" width="5.88671875" customWidth="1"/>
    <col min="2" max="3" width="10.5546875" customWidth="1"/>
    <col min="4" max="4" width="2.44140625" customWidth="1"/>
    <col min="5" max="5" width="10.88671875" style="18" customWidth="1"/>
    <col min="6" max="6" width="9.5546875" customWidth="1"/>
    <col min="7" max="7" width="2.44140625" customWidth="1"/>
    <col min="8" max="8" width="5.88671875" style="78" customWidth="1"/>
    <col min="9" max="9" width="2.44140625" customWidth="1"/>
    <col min="10" max="16" width="5.5546875" style="18" customWidth="1"/>
    <col min="19" max="19" width="10.33203125" bestFit="1" customWidth="1"/>
    <col min="20" max="20" width="3.33203125" customWidth="1"/>
    <col min="21" max="21" width="4.33203125" customWidth="1"/>
    <col min="24" max="24" width="12.6640625" customWidth="1"/>
    <col min="25" max="25" width="11.33203125" customWidth="1"/>
    <col min="27" max="27" width="11" bestFit="1" customWidth="1"/>
  </cols>
  <sheetData>
    <row r="1" spans="1:28" ht="30" customHeight="1" thickBot="1" x14ac:dyDescent="0.35">
      <c r="A1" s="117" t="s">
        <v>20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9"/>
    </row>
    <row r="2" spans="1:28" ht="30" customHeight="1" thickBot="1" x14ac:dyDescent="0.35">
      <c r="A2" s="115" t="s">
        <v>0</v>
      </c>
      <c r="B2" s="116"/>
      <c r="C2" s="120" t="s">
        <v>67</v>
      </c>
      <c r="D2" s="121"/>
      <c r="E2" s="121"/>
      <c r="F2" s="121"/>
      <c r="G2" s="121"/>
      <c r="H2" s="121"/>
      <c r="I2" s="121"/>
      <c r="J2" s="121"/>
      <c r="K2" s="121"/>
      <c r="L2" s="122"/>
      <c r="M2" s="123" t="s">
        <v>1</v>
      </c>
      <c r="N2" s="124"/>
      <c r="O2" s="124"/>
      <c r="P2" s="125"/>
    </row>
    <row r="3" spans="1:28" ht="30" customHeight="1" thickBot="1" x14ac:dyDescent="0.35">
      <c r="A3" s="115" t="s">
        <v>2</v>
      </c>
      <c r="B3" s="116"/>
      <c r="C3" s="131" t="s">
        <v>73</v>
      </c>
      <c r="D3" s="132"/>
      <c r="E3" s="133"/>
      <c r="F3" s="55" t="s">
        <v>3</v>
      </c>
      <c r="G3" s="126">
        <v>45756</v>
      </c>
      <c r="H3" s="127"/>
      <c r="I3" s="127"/>
      <c r="J3" s="127"/>
      <c r="K3" s="127"/>
      <c r="L3" s="128"/>
      <c r="M3" s="129" t="s">
        <v>4</v>
      </c>
      <c r="N3" s="130"/>
      <c r="O3" s="97"/>
      <c r="P3" s="99"/>
    </row>
    <row r="4" spans="1:28" ht="30" customHeight="1" thickBot="1" x14ac:dyDescent="0.35">
      <c r="A4" s="115" t="s">
        <v>5</v>
      </c>
      <c r="B4" s="116"/>
      <c r="C4" s="108"/>
      <c r="D4" s="109"/>
      <c r="E4" s="40"/>
      <c r="F4" s="56" t="s">
        <v>6</v>
      </c>
      <c r="G4" s="97"/>
      <c r="H4" s="98"/>
      <c r="I4" s="98"/>
      <c r="J4" s="98"/>
      <c r="K4" s="98"/>
      <c r="L4" s="99"/>
      <c r="M4" s="38" t="s">
        <v>7</v>
      </c>
      <c r="N4" s="39"/>
      <c r="O4" s="100"/>
      <c r="P4" s="101"/>
      <c r="V4" s="102" t="s">
        <v>75</v>
      </c>
      <c r="W4" s="103"/>
      <c r="X4" s="103"/>
      <c r="Y4" s="104"/>
    </row>
    <row r="5" spans="1:28" ht="15" thickBot="1" x14ac:dyDescent="0.35">
      <c r="A5" s="97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  <c r="V5" s="105"/>
      <c r="W5" s="106"/>
      <c r="X5" s="106"/>
      <c r="Y5" s="107"/>
    </row>
    <row r="6" spans="1:28" ht="33.75" customHeight="1" x14ac:dyDescent="0.3">
      <c r="A6" s="110" t="s">
        <v>8</v>
      </c>
      <c r="B6" s="112" t="s">
        <v>9</v>
      </c>
      <c r="C6" s="112"/>
      <c r="D6" s="24"/>
      <c r="E6" s="113" t="s">
        <v>21</v>
      </c>
      <c r="F6" s="113" t="s">
        <v>10</v>
      </c>
      <c r="G6" s="25"/>
      <c r="H6" s="94" t="s">
        <v>39</v>
      </c>
      <c r="I6" s="95"/>
      <c r="J6" s="95"/>
      <c r="K6" s="95"/>
      <c r="L6" s="95"/>
      <c r="M6" s="95"/>
      <c r="N6" s="95"/>
      <c r="O6" s="95"/>
      <c r="P6" s="96"/>
      <c r="V6" s="86"/>
      <c r="W6" s="88"/>
      <c r="X6" s="90" t="s">
        <v>23</v>
      </c>
      <c r="Y6" s="92" t="s">
        <v>24</v>
      </c>
    </row>
    <row r="7" spans="1:28" ht="21" thickBot="1" x14ac:dyDescent="0.35">
      <c r="A7" s="111"/>
      <c r="B7" s="26" t="s">
        <v>11</v>
      </c>
      <c r="C7" s="26" t="s">
        <v>12</v>
      </c>
      <c r="D7" s="27"/>
      <c r="E7" s="114"/>
      <c r="F7" s="114"/>
      <c r="G7" s="28"/>
      <c r="H7" s="29" t="s">
        <v>22</v>
      </c>
      <c r="I7" s="29"/>
      <c r="J7" s="26" t="s">
        <v>13</v>
      </c>
      <c r="K7" s="26" t="s">
        <v>14</v>
      </c>
      <c r="L7" s="26" t="s">
        <v>15</v>
      </c>
      <c r="M7" s="26" t="s">
        <v>16</v>
      </c>
      <c r="N7" s="26" t="s">
        <v>17</v>
      </c>
      <c r="O7" s="26" t="s">
        <v>18</v>
      </c>
      <c r="P7" s="30" t="s">
        <v>19</v>
      </c>
      <c r="R7" s="1" t="s">
        <v>25</v>
      </c>
      <c r="S7" s="1" t="s">
        <v>26</v>
      </c>
      <c r="T7" s="18"/>
      <c r="V7" s="87"/>
      <c r="W7" s="89"/>
      <c r="X7" s="91"/>
      <c r="Y7" s="93"/>
    </row>
    <row r="8" spans="1:28" ht="15" x14ac:dyDescent="0.3">
      <c r="A8" s="31">
        <v>1</v>
      </c>
      <c r="B8" s="41">
        <v>4</v>
      </c>
      <c r="C8" s="57">
        <v>36</v>
      </c>
      <c r="D8" s="42"/>
      <c r="E8" s="41" t="s">
        <v>69</v>
      </c>
      <c r="F8" s="57">
        <v>61</v>
      </c>
      <c r="G8" s="42"/>
      <c r="H8" s="60">
        <v>11</v>
      </c>
      <c r="I8" s="42"/>
      <c r="J8" s="57"/>
      <c r="K8" s="57"/>
      <c r="L8" s="57"/>
      <c r="M8" s="57"/>
      <c r="N8" s="57"/>
      <c r="O8" s="57"/>
      <c r="P8" s="59"/>
      <c r="R8" s="2">
        <f>TIME(B8,C8,0)</f>
        <v>0.19166666666666668</v>
      </c>
      <c r="S8" s="1">
        <f>H8</f>
        <v>11</v>
      </c>
      <c r="T8" s="18"/>
      <c r="V8" s="3">
        <v>0.1875</v>
      </c>
      <c r="W8" s="4">
        <v>0.19791666666666666</v>
      </c>
      <c r="X8" s="20">
        <f>SUMIFS(S$8:S$187,$R$8:$R$187,"&gt;="&amp;$V8,$R$8:$R$187,"&lt;="&amp;$W8)</f>
        <v>26</v>
      </c>
      <c r="Y8" s="5"/>
      <c r="AA8" s="22"/>
      <c r="AB8" t="s">
        <v>37</v>
      </c>
    </row>
    <row r="9" spans="1:28" ht="15" x14ac:dyDescent="0.3">
      <c r="A9" s="32">
        <v>2</v>
      </c>
      <c r="B9" s="50">
        <v>4</v>
      </c>
      <c r="C9" s="60">
        <v>45</v>
      </c>
      <c r="D9" s="45"/>
      <c r="E9" s="44" t="s">
        <v>71</v>
      </c>
      <c r="F9" s="60">
        <v>17</v>
      </c>
      <c r="G9" s="45"/>
      <c r="H9" s="60">
        <v>15</v>
      </c>
      <c r="I9" s="45"/>
      <c r="J9" s="60"/>
      <c r="K9" s="60"/>
      <c r="L9" s="60"/>
      <c r="M9" s="60"/>
      <c r="N9" s="60"/>
      <c r="O9" s="60"/>
      <c r="P9" s="62"/>
      <c r="R9" s="2">
        <f t="shared" ref="R9:R72" si="0">TIME(B9,C9,0)</f>
        <v>0.19791666666666666</v>
      </c>
      <c r="S9" s="1">
        <f t="shared" ref="S9:S30" si="1">H9</f>
        <v>15</v>
      </c>
      <c r="T9" s="18"/>
      <c r="V9" s="6">
        <v>0.19791666666666666</v>
      </c>
      <c r="W9" s="7">
        <v>0.20833333333333334</v>
      </c>
      <c r="X9" s="8">
        <f t="shared" ref="X9:X40" si="2">SUMIFS(S$8:S$187,$R$8:$R$187,"&gt;"&amp;$V9,$R$8:$R$187,"&lt;="&amp;$W9)</f>
        <v>13</v>
      </c>
      <c r="Y9" s="9"/>
    </row>
    <row r="10" spans="1:28" ht="15" x14ac:dyDescent="0.3">
      <c r="A10" s="32">
        <v>3</v>
      </c>
      <c r="B10" s="44">
        <v>4</v>
      </c>
      <c r="C10" s="60">
        <v>57</v>
      </c>
      <c r="D10" s="63"/>
      <c r="E10" s="44" t="s">
        <v>69</v>
      </c>
      <c r="F10" s="60">
        <v>61</v>
      </c>
      <c r="G10" s="63"/>
      <c r="H10" s="60">
        <v>13</v>
      </c>
      <c r="I10" s="63"/>
      <c r="J10" s="60"/>
      <c r="K10" s="60"/>
      <c r="L10" s="60"/>
      <c r="M10" s="60"/>
      <c r="N10" s="60"/>
      <c r="O10" s="60"/>
      <c r="P10" s="62"/>
      <c r="R10" s="2">
        <f t="shared" si="0"/>
        <v>0.20624999999999999</v>
      </c>
      <c r="S10" s="1">
        <f t="shared" si="1"/>
        <v>13</v>
      </c>
      <c r="T10" s="18"/>
      <c r="V10" s="10">
        <v>0.20833333333333334</v>
      </c>
      <c r="W10" s="11">
        <v>0.21875</v>
      </c>
      <c r="X10" s="8">
        <f t="shared" si="2"/>
        <v>26</v>
      </c>
      <c r="Y10" s="9"/>
      <c r="AA10" s="23"/>
      <c r="AB10" t="s">
        <v>38</v>
      </c>
    </row>
    <row r="11" spans="1:28" ht="15" x14ac:dyDescent="0.3">
      <c r="A11" s="32">
        <v>4</v>
      </c>
      <c r="B11" s="50">
        <v>5</v>
      </c>
      <c r="C11" s="60">
        <v>5</v>
      </c>
      <c r="D11" s="45"/>
      <c r="E11" s="44" t="s">
        <v>71</v>
      </c>
      <c r="F11" s="60">
        <v>17</v>
      </c>
      <c r="G11" s="45"/>
      <c r="H11" s="60">
        <v>21</v>
      </c>
      <c r="I11" s="45"/>
      <c r="J11" s="60"/>
      <c r="K11" s="60"/>
      <c r="L11" s="60"/>
      <c r="M11" s="60"/>
      <c r="N11" s="60"/>
      <c r="O11" s="60"/>
      <c r="P11" s="62"/>
      <c r="R11" s="2">
        <f t="shared" si="0"/>
        <v>0.21180555555555555</v>
      </c>
      <c r="S11" s="1">
        <f t="shared" si="1"/>
        <v>21</v>
      </c>
      <c r="T11" s="18"/>
      <c r="V11" s="6">
        <v>0.21875</v>
      </c>
      <c r="W11" s="7">
        <v>0.22916666666666666</v>
      </c>
      <c r="X11" s="8">
        <f t="shared" si="2"/>
        <v>43</v>
      </c>
      <c r="Y11" s="9">
        <f>SUM(X8:X11)</f>
        <v>108</v>
      </c>
    </row>
    <row r="12" spans="1:28" ht="15" x14ac:dyDescent="0.3">
      <c r="A12" s="32">
        <v>5</v>
      </c>
      <c r="B12" s="44">
        <v>5</v>
      </c>
      <c r="C12" s="60">
        <v>10</v>
      </c>
      <c r="D12" s="63"/>
      <c r="E12" s="44" t="s">
        <v>71</v>
      </c>
      <c r="F12" s="60">
        <v>17</v>
      </c>
      <c r="G12" s="63"/>
      <c r="H12" s="60">
        <v>5</v>
      </c>
      <c r="I12" s="63"/>
      <c r="J12" s="60"/>
      <c r="K12" s="60"/>
      <c r="L12" s="60"/>
      <c r="M12" s="60"/>
      <c r="N12" s="60"/>
      <c r="O12" s="60"/>
      <c r="P12" s="62"/>
      <c r="R12" s="2">
        <f t="shared" si="0"/>
        <v>0.21527777777777779</v>
      </c>
      <c r="S12" s="1">
        <f t="shared" si="1"/>
        <v>5</v>
      </c>
      <c r="T12" s="18"/>
      <c r="V12" s="6">
        <v>0.22916666666666666</v>
      </c>
      <c r="W12" s="7">
        <v>0.23958333333333334</v>
      </c>
      <c r="X12" s="8">
        <f t="shared" si="2"/>
        <v>38</v>
      </c>
      <c r="Y12" s="9">
        <f t="shared" ref="Y12:Y75" si="3">SUM(X9:X12)</f>
        <v>120</v>
      </c>
    </row>
    <row r="13" spans="1:28" ht="15" x14ac:dyDescent="0.3">
      <c r="A13" s="32">
        <v>6</v>
      </c>
      <c r="B13" s="44">
        <v>5</v>
      </c>
      <c r="C13" s="60">
        <v>16</v>
      </c>
      <c r="D13" s="45"/>
      <c r="E13" s="44" t="s">
        <v>69</v>
      </c>
      <c r="F13" s="60">
        <v>61</v>
      </c>
      <c r="G13" s="45"/>
      <c r="H13" s="60">
        <v>5</v>
      </c>
      <c r="I13" s="45"/>
      <c r="J13" s="60"/>
      <c r="K13" s="60"/>
      <c r="L13" s="60"/>
      <c r="M13" s="60"/>
      <c r="N13" s="60"/>
      <c r="O13" s="60"/>
      <c r="P13" s="62"/>
      <c r="R13" s="2">
        <f t="shared" si="0"/>
        <v>0.21944444444444444</v>
      </c>
      <c r="S13" s="1">
        <f t="shared" si="1"/>
        <v>5</v>
      </c>
      <c r="T13" s="18"/>
      <c r="V13" s="6">
        <v>0.23958333333333334</v>
      </c>
      <c r="W13" s="7">
        <v>0.25</v>
      </c>
      <c r="X13" s="8">
        <f t="shared" si="2"/>
        <v>98</v>
      </c>
      <c r="Y13" s="9">
        <f t="shared" si="3"/>
        <v>205</v>
      </c>
    </row>
    <row r="14" spans="1:28" ht="15" x14ac:dyDescent="0.3">
      <c r="A14" s="32">
        <v>7</v>
      </c>
      <c r="B14" s="44">
        <v>5</v>
      </c>
      <c r="C14" s="60">
        <v>29</v>
      </c>
      <c r="D14" s="63"/>
      <c r="E14" s="44" t="s">
        <v>71</v>
      </c>
      <c r="F14" s="60">
        <v>17</v>
      </c>
      <c r="G14" s="63"/>
      <c r="H14" s="60"/>
      <c r="I14" s="63"/>
      <c r="J14" s="60"/>
      <c r="K14" s="60" t="s">
        <v>70</v>
      </c>
      <c r="L14" s="60"/>
      <c r="M14" s="60"/>
      <c r="N14" s="60"/>
      <c r="O14" s="60"/>
      <c r="P14" s="62"/>
      <c r="R14" s="2">
        <f t="shared" si="0"/>
        <v>0.22847222222222222</v>
      </c>
      <c r="S14" s="1">
        <f>IF(J14="X",VLOOKUP($J$7,kategóriák!K:L,2,FALSE),IF(K14="X",VLOOKUP($K$7,kategóriák!K:L,2,FALSE),IF(L14="X",VLOOKUP($L$7,kategóriák!K:L,2,FALSE),IF(M14="X",VLOOKUP($M$7,kategóriák!K:L,2,FALSE),IF(N14="X",VLOOKUP($N$7,kategóriák!K:L,2,FALSE),IF(O14="X",VLOOKUP($O$7,kategóriák!K:L,2,FALSE),IF(P14="X",VLOOKUP($P$7,kategóriák!K:L,2,FALSE),"0")))))))</f>
        <v>38</v>
      </c>
      <c r="T14" s="18"/>
      <c r="V14" s="10">
        <v>0.25</v>
      </c>
      <c r="W14" s="11">
        <v>0.26041666666666669</v>
      </c>
      <c r="X14" s="8">
        <f t="shared" si="2"/>
        <v>120</v>
      </c>
      <c r="Y14" s="9">
        <f t="shared" si="3"/>
        <v>299</v>
      </c>
    </row>
    <row r="15" spans="1:28" ht="15" x14ac:dyDescent="0.3">
      <c r="A15" s="32">
        <v>8</v>
      </c>
      <c r="B15" s="44">
        <v>5</v>
      </c>
      <c r="C15" s="60">
        <v>35</v>
      </c>
      <c r="D15" s="45"/>
      <c r="E15" s="44" t="s">
        <v>69</v>
      </c>
      <c r="F15" s="60">
        <v>61</v>
      </c>
      <c r="G15" s="45"/>
      <c r="H15" s="60"/>
      <c r="I15" s="45"/>
      <c r="J15" s="60"/>
      <c r="K15" s="60" t="s">
        <v>70</v>
      </c>
      <c r="L15" s="60"/>
      <c r="M15" s="60"/>
      <c r="N15" s="60"/>
      <c r="O15" s="60"/>
      <c r="P15" s="62"/>
      <c r="R15" s="2">
        <f t="shared" si="0"/>
        <v>0.2326388888888889</v>
      </c>
      <c r="S15" s="1">
        <f>IF(J15="X",VLOOKUP($J$7,kategóriák!G:H,2,FALSE),IF(K15="X",VLOOKUP($K$7,kategóriák!G:H,2,FALSE),IF(L15="X",VLOOKUP($L$7,kategóriák!G:H,2,FALSE),IF(M15="X",VLOOKUP($M$7,kategóriák!G:H,2,FALSE),IF(N15="X",VLOOKUP($N$7,kategóriák!G:H,2,FALSE),IF(O15="X",VLOOKUP($O$7,kategóriák!G:H,2,FALSE),IF(P15="X",VLOOKUP($P$7,kategóriák!G:H,2,FALSE),"0")))))))</f>
        <v>38</v>
      </c>
      <c r="T15" s="18"/>
      <c r="V15" s="6">
        <v>0.26041666666666669</v>
      </c>
      <c r="W15" s="7">
        <v>0.27083333333333331</v>
      </c>
      <c r="X15" s="8">
        <f t="shared" si="2"/>
        <v>100</v>
      </c>
      <c r="Y15" s="9">
        <f t="shared" si="3"/>
        <v>356</v>
      </c>
    </row>
    <row r="16" spans="1:28" ht="15" x14ac:dyDescent="0.3">
      <c r="A16" s="32">
        <v>9</v>
      </c>
      <c r="B16" s="50">
        <v>5</v>
      </c>
      <c r="C16" s="60">
        <v>50</v>
      </c>
      <c r="D16" s="63"/>
      <c r="E16" s="44" t="s">
        <v>71</v>
      </c>
      <c r="F16" s="60">
        <v>17</v>
      </c>
      <c r="G16" s="63"/>
      <c r="H16" s="60"/>
      <c r="I16" s="63"/>
      <c r="J16" s="60"/>
      <c r="K16" s="60" t="s">
        <v>70</v>
      </c>
      <c r="L16" s="60"/>
      <c r="M16" s="60"/>
      <c r="N16" s="60"/>
      <c r="O16" s="60"/>
      <c r="P16" s="62"/>
      <c r="R16" s="2">
        <f t="shared" si="0"/>
        <v>0.24305555555555555</v>
      </c>
      <c r="S16" s="1">
        <f>IF(J16="X",VLOOKUP($J$7,kategóriák!K:L,2,FALSE),IF(K16="X",VLOOKUP($K$7,kategóriák!K:L,2,FALSE),IF(L16="X",VLOOKUP($L$7,kategóriák!K:L,2,FALSE),IF(M16="X",VLOOKUP($M$7,kategóriák!K:L,2,FALSE),IF(N16="X",VLOOKUP($N$7,kategóriák!K:L,2,FALSE),IF(O16="X",VLOOKUP($O$7,kategóriák!K:L,2,FALSE),IF(P16="X",VLOOKUP($P$7,kategóriák!K:L,2,FALSE),"0")))))))</f>
        <v>38</v>
      </c>
      <c r="T16" s="18"/>
      <c r="V16" s="6">
        <v>0.27083333333333331</v>
      </c>
      <c r="W16" s="7">
        <v>0.28125</v>
      </c>
      <c r="X16" s="8">
        <f t="shared" si="2"/>
        <v>215</v>
      </c>
      <c r="Y16" s="9">
        <f t="shared" si="3"/>
        <v>533</v>
      </c>
    </row>
    <row r="17" spans="1:25" ht="15.6" thickBot="1" x14ac:dyDescent="0.35">
      <c r="A17" s="33">
        <v>10</v>
      </c>
      <c r="B17" s="47">
        <v>5</v>
      </c>
      <c r="C17" s="64">
        <v>58</v>
      </c>
      <c r="D17" s="48"/>
      <c r="E17" s="47" t="s">
        <v>71</v>
      </c>
      <c r="F17" s="64">
        <v>61</v>
      </c>
      <c r="G17" s="48"/>
      <c r="H17" s="64"/>
      <c r="I17" s="48"/>
      <c r="J17" s="64"/>
      <c r="K17" s="64"/>
      <c r="L17" s="64" t="s">
        <v>70</v>
      </c>
      <c r="M17" s="64"/>
      <c r="N17" s="64"/>
      <c r="O17" s="64"/>
      <c r="P17" s="66"/>
      <c r="R17" s="2">
        <f t="shared" si="0"/>
        <v>0.24861111111111112</v>
      </c>
      <c r="S17" s="1">
        <f>IF(J17="X",VLOOKUP($J$7,kategóriák!K:L,2,FALSE),IF(K17="X",VLOOKUP($K$7,kategóriák!K:L,2,FALSE),IF(L17="X",VLOOKUP($L$7,kategóriák!K:L,2,FALSE),IF(M17="X",VLOOKUP($M$7,kategóriák!K:L,2,FALSE),IF(N17="X",VLOOKUP($N$7,kategóriák!K:L,2,FALSE),IF(O17="X",VLOOKUP($O$7,kategóriák!K:L,2,FALSE),IF(P17="X",VLOOKUP($P$7,kategóriák!K:L,2,FALSE),"0")))))))</f>
        <v>60</v>
      </c>
      <c r="T17" s="18"/>
      <c r="V17" s="6">
        <v>0.28125</v>
      </c>
      <c r="W17" s="7">
        <v>0.29166666666666669</v>
      </c>
      <c r="X17" s="8">
        <f t="shared" si="2"/>
        <v>196</v>
      </c>
      <c r="Y17" s="9">
        <f t="shared" si="3"/>
        <v>631</v>
      </c>
    </row>
    <row r="18" spans="1:25" ht="15" x14ac:dyDescent="0.3">
      <c r="A18" s="34">
        <v>11</v>
      </c>
      <c r="B18" s="50">
        <v>6</v>
      </c>
      <c r="C18" s="67">
        <v>7</v>
      </c>
      <c r="D18" s="63"/>
      <c r="E18" s="50" t="s">
        <v>71</v>
      </c>
      <c r="F18" s="67">
        <v>17</v>
      </c>
      <c r="G18" s="63"/>
      <c r="H18" s="67"/>
      <c r="I18" s="63"/>
      <c r="J18" s="67"/>
      <c r="K18" s="67"/>
      <c r="L18" s="67" t="s">
        <v>70</v>
      </c>
      <c r="M18" s="67"/>
      <c r="N18" s="67"/>
      <c r="O18" s="67"/>
      <c r="P18" s="69"/>
      <c r="R18" s="2">
        <f t="shared" si="0"/>
        <v>0.25486111111111109</v>
      </c>
      <c r="S18" s="1">
        <f>IF(J18="X",VLOOKUP($J$7,kategóriák!K:L,2,FALSE),IF(K18="X",VLOOKUP($K$7,kategóriák!K:L,2,FALSE),IF(L18="X",VLOOKUP($L$7,kategóriák!K:L,2,FALSE),IF(M18="X",VLOOKUP($M$7,kategóriák!K:L,2,FALSE),IF(N18="X",VLOOKUP($N$7,kategóriák!K:L,2,FALSE),IF(O18="X",VLOOKUP($O$7,kategóriák!K:L,2,FALSE),IF(P18="X",VLOOKUP($P$7,kategóriák!K:L,2,FALSE),"0")))))))</f>
        <v>60</v>
      </c>
      <c r="T18" s="18"/>
      <c r="V18" s="10">
        <v>0.29166666666666702</v>
      </c>
      <c r="W18" s="11">
        <v>0.30208333333333398</v>
      </c>
      <c r="X18" s="8">
        <f t="shared" si="2"/>
        <v>196</v>
      </c>
      <c r="Y18" s="9">
        <f t="shared" si="3"/>
        <v>707</v>
      </c>
    </row>
    <row r="19" spans="1:25" ht="15" x14ac:dyDescent="0.3">
      <c r="A19" s="32">
        <v>12</v>
      </c>
      <c r="B19" s="50">
        <v>6</v>
      </c>
      <c r="C19" s="60">
        <v>15</v>
      </c>
      <c r="D19" s="45"/>
      <c r="E19" s="44" t="s">
        <v>69</v>
      </c>
      <c r="F19" s="60">
        <v>17</v>
      </c>
      <c r="G19" s="45"/>
      <c r="H19" s="60"/>
      <c r="I19" s="45"/>
      <c r="J19" s="60"/>
      <c r="K19" s="60"/>
      <c r="L19" s="60" t="s">
        <v>70</v>
      </c>
      <c r="M19" s="60"/>
      <c r="N19" s="60"/>
      <c r="O19" s="60"/>
      <c r="P19" s="62"/>
      <c r="R19" s="2">
        <f t="shared" si="0"/>
        <v>0.26041666666666669</v>
      </c>
      <c r="S19" s="1">
        <f>IF(J19="X",VLOOKUP($J$7,kategóriák!G:H,2,FALSE),IF(K19="X",VLOOKUP($K$7,kategóriák!G:H,2,FALSE),IF(L19="X",VLOOKUP($L$7,kategóriák!G:H,2,FALSE),IF(M19="X",VLOOKUP($M$7,kategóriák!G:H,2,FALSE),IF(N19="X",VLOOKUP($N$7,kategóriák!G:H,2,FALSE),IF(O19="X",VLOOKUP($O$7,kategóriák!G:H,2,FALSE),IF(P19="X",VLOOKUP($P$7,kategóriák!G:H,2,FALSE),"0")))))))</f>
        <v>60</v>
      </c>
      <c r="T19" s="18"/>
      <c r="V19" s="6">
        <v>0.30208333333333398</v>
      </c>
      <c r="W19" s="7">
        <v>0.312500000000001</v>
      </c>
      <c r="X19" s="8">
        <f t="shared" si="2"/>
        <v>303</v>
      </c>
      <c r="Y19" s="9">
        <f t="shared" si="3"/>
        <v>910</v>
      </c>
    </row>
    <row r="20" spans="1:25" ht="15" x14ac:dyDescent="0.3">
      <c r="A20" s="32">
        <v>13</v>
      </c>
      <c r="B20" s="50">
        <v>6</v>
      </c>
      <c r="C20" s="60">
        <v>16</v>
      </c>
      <c r="D20" s="63"/>
      <c r="E20" s="44" t="s">
        <v>71</v>
      </c>
      <c r="F20" s="60">
        <v>61</v>
      </c>
      <c r="G20" s="63"/>
      <c r="H20" s="60"/>
      <c r="I20" s="63"/>
      <c r="J20" s="60"/>
      <c r="K20" s="60" t="s">
        <v>70</v>
      </c>
      <c r="L20" s="60"/>
      <c r="M20" s="60"/>
      <c r="N20" s="60"/>
      <c r="O20" s="60"/>
      <c r="P20" s="62"/>
      <c r="R20" s="2">
        <f t="shared" si="0"/>
        <v>0.26111111111111113</v>
      </c>
      <c r="S20" s="1">
        <f>IF(J20="X",VLOOKUP($J$7,kategóriák!K:L,2,FALSE),IF(K20="X",VLOOKUP($K$7,kategóriák!K:L,2,FALSE),IF(L20="X",VLOOKUP($L$7,kategóriák!K:L,2,FALSE),IF(M20="X",VLOOKUP($M$7,kategóriák!K:L,2,FALSE),IF(N20="X",VLOOKUP($N$7,kategóriák!K:L,2,FALSE),IF(O20="X",VLOOKUP($O$7,kategóriák!K:L,2,FALSE),IF(P20="X",VLOOKUP($P$7,kategóriák!K:L,2,FALSE),"0")))))))</f>
        <v>38</v>
      </c>
      <c r="T20" s="18"/>
      <c r="V20" s="6">
        <v>0.312500000000001</v>
      </c>
      <c r="W20" s="7">
        <v>0.32291666666666802</v>
      </c>
      <c r="X20" s="8">
        <f t="shared" si="2"/>
        <v>303</v>
      </c>
      <c r="Y20" s="9">
        <f t="shared" si="3"/>
        <v>998</v>
      </c>
    </row>
    <row r="21" spans="1:25" ht="15" x14ac:dyDescent="0.3">
      <c r="A21" s="32">
        <v>14</v>
      </c>
      <c r="B21" s="50">
        <v>6</v>
      </c>
      <c r="C21" s="60">
        <v>23</v>
      </c>
      <c r="D21" s="45"/>
      <c r="E21" s="44" t="s">
        <v>71</v>
      </c>
      <c r="F21" s="60">
        <v>17</v>
      </c>
      <c r="G21" s="45"/>
      <c r="H21" s="60"/>
      <c r="I21" s="45"/>
      <c r="J21" s="60"/>
      <c r="K21" s="60"/>
      <c r="L21" s="60" t="s">
        <v>70</v>
      </c>
      <c r="M21" s="60"/>
      <c r="N21" s="60"/>
      <c r="O21" s="60"/>
      <c r="P21" s="62"/>
      <c r="R21" s="2">
        <f t="shared" si="0"/>
        <v>0.26597222222222222</v>
      </c>
      <c r="S21" s="1">
        <f>IF(J21="X",VLOOKUP($J$7,kategóriák!K:L,2,FALSE),IF(K21="X",VLOOKUP($K$7,kategóriák!K:L,2,FALSE),IF(L21="X",VLOOKUP($L$7,kategóriák!K:L,2,FALSE),IF(M21="X",VLOOKUP($M$7,kategóriák!K:L,2,FALSE),IF(N21="X",VLOOKUP($N$7,kategóriák!K:L,2,FALSE),IF(O21="X",VLOOKUP($O$7,kategóriák!K:L,2,FALSE),IF(P21="X",VLOOKUP($P$7,kategóriák!K:L,2,FALSE),"0")))))))</f>
        <v>60</v>
      </c>
      <c r="T21" s="18"/>
      <c r="V21" s="6">
        <v>0.32291666666666802</v>
      </c>
      <c r="W21" s="7">
        <v>0.33333333333333498</v>
      </c>
      <c r="X21" s="8">
        <f t="shared" si="2"/>
        <v>200</v>
      </c>
      <c r="Y21" s="9">
        <f t="shared" si="3"/>
        <v>1002</v>
      </c>
    </row>
    <row r="22" spans="1:25" ht="15" x14ac:dyDescent="0.3">
      <c r="A22" s="32">
        <v>15</v>
      </c>
      <c r="B22" s="50">
        <v>6</v>
      </c>
      <c r="C22" s="60">
        <v>26</v>
      </c>
      <c r="D22" s="63"/>
      <c r="E22" s="44" t="s">
        <v>69</v>
      </c>
      <c r="F22" s="60">
        <v>61</v>
      </c>
      <c r="G22" s="63"/>
      <c r="H22" s="60">
        <v>2</v>
      </c>
      <c r="I22" s="63"/>
      <c r="J22" s="60"/>
      <c r="K22" s="60"/>
      <c r="L22" s="60"/>
      <c r="M22" s="60"/>
      <c r="N22" s="60"/>
      <c r="O22" s="60"/>
      <c r="P22" s="62"/>
      <c r="R22" s="2">
        <f t="shared" si="0"/>
        <v>0.26805555555555555</v>
      </c>
      <c r="S22" s="1">
        <f t="shared" si="1"/>
        <v>2</v>
      </c>
      <c r="T22" s="18"/>
      <c r="V22" s="6">
        <v>0.33333333333333498</v>
      </c>
      <c r="W22" s="7">
        <v>0.343750000000002</v>
      </c>
      <c r="X22" s="8">
        <f t="shared" si="2"/>
        <v>363</v>
      </c>
      <c r="Y22" s="9">
        <f t="shared" si="3"/>
        <v>1169</v>
      </c>
    </row>
    <row r="23" spans="1:25" ht="15" x14ac:dyDescent="0.3">
      <c r="A23" s="32">
        <v>16</v>
      </c>
      <c r="B23" s="50">
        <v>6</v>
      </c>
      <c r="C23" s="60">
        <v>31</v>
      </c>
      <c r="D23" s="45"/>
      <c r="E23" s="44" t="s">
        <v>69</v>
      </c>
      <c r="F23" s="60">
        <v>17</v>
      </c>
      <c r="G23" s="45"/>
      <c r="H23" s="60"/>
      <c r="I23" s="45"/>
      <c r="J23" s="60"/>
      <c r="K23" s="60" t="s">
        <v>70</v>
      </c>
      <c r="L23" s="60"/>
      <c r="M23" s="60"/>
      <c r="N23" s="60"/>
      <c r="O23" s="60"/>
      <c r="P23" s="62"/>
      <c r="R23" s="2">
        <f t="shared" si="0"/>
        <v>0.27152777777777776</v>
      </c>
      <c r="S23" s="1">
        <f>IF(J23="X",VLOOKUP($J$7,kategóriák!G:H,2,FALSE),IF(K23="X",VLOOKUP($K$7,kategóriák!G:H,2,FALSE),IF(L23="X",VLOOKUP($L$7,kategóriák!G:H,2,FALSE),IF(M23="X",VLOOKUP($M$7,kategóriák!G:H,2,FALSE),IF(N23="X",VLOOKUP($N$7,kategóriák!G:H,2,FALSE),IF(O23="X",VLOOKUP($O$7,kategóriák!G:H,2,FALSE),IF(P23="X",VLOOKUP($P$7,kategóriák!G:H,2,FALSE),"0")))))))</f>
        <v>38</v>
      </c>
      <c r="T23" s="18"/>
      <c r="V23" s="6">
        <v>0.343750000000002</v>
      </c>
      <c r="W23" s="7">
        <v>0.35416666666666902</v>
      </c>
      <c r="X23" s="8">
        <f t="shared" si="2"/>
        <v>210</v>
      </c>
      <c r="Y23" s="9">
        <f t="shared" si="3"/>
        <v>1076</v>
      </c>
    </row>
    <row r="24" spans="1:25" ht="15" x14ac:dyDescent="0.3">
      <c r="A24" s="32">
        <v>17</v>
      </c>
      <c r="B24" s="44">
        <v>6</v>
      </c>
      <c r="C24" s="60">
        <v>34</v>
      </c>
      <c r="D24" s="63"/>
      <c r="E24" s="44" t="s">
        <v>69</v>
      </c>
      <c r="F24" s="60">
        <v>61</v>
      </c>
      <c r="G24" s="63"/>
      <c r="H24" s="60">
        <v>21</v>
      </c>
      <c r="I24" s="63"/>
      <c r="J24" s="60"/>
      <c r="K24" s="60"/>
      <c r="L24" s="60"/>
      <c r="M24" s="60"/>
      <c r="N24" s="60"/>
      <c r="O24" s="60"/>
      <c r="P24" s="62"/>
      <c r="R24" s="2">
        <f t="shared" si="0"/>
        <v>0.27361111111111114</v>
      </c>
      <c r="S24" s="1">
        <f t="shared" si="1"/>
        <v>21</v>
      </c>
      <c r="T24" s="18"/>
      <c r="V24" s="6">
        <v>0.35416666666666902</v>
      </c>
      <c r="W24" s="7">
        <v>0.36458333333333598</v>
      </c>
      <c r="X24" s="8">
        <f t="shared" si="2"/>
        <v>363</v>
      </c>
      <c r="Y24" s="9">
        <f t="shared" si="3"/>
        <v>1136</v>
      </c>
    </row>
    <row r="25" spans="1:25" ht="15" x14ac:dyDescent="0.3">
      <c r="A25" s="32">
        <v>18</v>
      </c>
      <c r="B25" s="50">
        <v>6</v>
      </c>
      <c r="C25" s="60">
        <v>37</v>
      </c>
      <c r="D25" s="45"/>
      <c r="E25" s="44" t="s">
        <v>71</v>
      </c>
      <c r="F25" s="60">
        <v>17</v>
      </c>
      <c r="G25" s="45"/>
      <c r="H25" s="60"/>
      <c r="I25" s="45"/>
      <c r="J25" s="60"/>
      <c r="K25" s="60" t="s">
        <v>70</v>
      </c>
      <c r="L25" s="60"/>
      <c r="M25" s="60"/>
      <c r="N25" s="60"/>
      <c r="O25" s="60"/>
      <c r="P25" s="62"/>
      <c r="R25" s="2">
        <f t="shared" si="0"/>
        <v>0.27569444444444446</v>
      </c>
      <c r="S25" s="1">
        <f>IF(J25="X",VLOOKUP($J$7,kategóriák!K:L,2,FALSE),IF(K25="X",VLOOKUP($K$7,kategóriák!K:L,2,FALSE),IF(L25="X",VLOOKUP($L$7,kategóriák!K:L,2,FALSE),IF(M25="X",VLOOKUP($M$7,kategóriák!K:L,2,FALSE),IF(N25="X",VLOOKUP($N$7,kategóriák!K:L,2,FALSE),IF(O25="X",VLOOKUP($O$7,kategóriák!K:L,2,FALSE),IF(P25="X",VLOOKUP($P$7,kategóriák!K:L,2,FALSE),"0")))))))</f>
        <v>38</v>
      </c>
      <c r="T25" s="18"/>
      <c r="V25" s="6">
        <v>0.36458333333333598</v>
      </c>
      <c r="W25" s="7">
        <v>0.375000000000003</v>
      </c>
      <c r="X25" s="8">
        <f t="shared" si="2"/>
        <v>185</v>
      </c>
      <c r="Y25" s="9">
        <f t="shared" si="3"/>
        <v>1121</v>
      </c>
    </row>
    <row r="26" spans="1:25" ht="15" x14ac:dyDescent="0.3">
      <c r="A26" s="32">
        <v>19</v>
      </c>
      <c r="B26" s="50">
        <v>6</v>
      </c>
      <c r="C26" s="60">
        <v>41</v>
      </c>
      <c r="D26" s="63"/>
      <c r="E26" s="44" t="s">
        <v>69</v>
      </c>
      <c r="F26" s="60">
        <v>61</v>
      </c>
      <c r="G26" s="63"/>
      <c r="H26" s="60"/>
      <c r="I26" s="63"/>
      <c r="J26" s="60"/>
      <c r="K26" s="60" t="s">
        <v>70</v>
      </c>
      <c r="L26" s="60"/>
      <c r="M26" s="60"/>
      <c r="N26" s="60"/>
      <c r="O26" s="60"/>
      <c r="P26" s="62"/>
      <c r="R26" s="2">
        <f t="shared" si="0"/>
        <v>0.27847222222222223</v>
      </c>
      <c r="S26" s="1">
        <f>IF(J26="X",VLOOKUP($J$7,kategóriák!G:H,2,FALSE),IF(K26="X",VLOOKUP($K$7,kategóriák!G:H,2,FALSE),IF(L26="X",VLOOKUP($L$7,kategóriák!G:H,2,FALSE),IF(M26="X",VLOOKUP($M$7,kategóriák!G:H,2,FALSE),IF(N26="X",VLOOKUP($N$7,kategóriák!G:H,2,FALSE),IF(O26="X",VLOOKUP($O$7,kategóriák!G:H,2,FALSE),IF(P26="X",VLOOKUP($P$7,kategóriák!G:H,2,FALSE),"0")))))))</f>
        <v>38</v>
      </c>
      <c r="T26" s="18"/>
      <c r="V26" s="6">
        <v>0.375000000000003</v>
      </c>
      <c r="W26" s="7">
        <v>0.38541666666667002</v>
      </c>
      <c r="X26" s="8">
        <f t="shared" si="2"/>
        <v>220</v>
      </c>
      <c r="Y26" s="9">
        <f t="shared" si="3"/>
        <v>978</v>
      </c>
    </row>
    <row r="27" spans="1:25" ht="15.6" thickBot="1" x14ac:dyDescent="0.35">
      <c r="A27" s="33">
        <v>20</v>
      </c>
      <c r="B27" s="70">
        <v>6</v>
      </c>
      <c r="C27" s="64">
        <v>45</v>
      </c>
      <c r="D27" s="48"/>
      <c r="E27" s="47" t="s">
        <v>69</v>
      </c>
      <c r="F27" s="64">
        <v>17</v>
      </c>
      <c r="G27" s="48"/>
      <c r="H27" s="64"/>
      <c r="I27" s="48"/>
      <c r="J27" s="64"/>
      <c r="K27" s="64"/>
      <c r="L27" s="64"/>
      <c r="M27" s="64" t="s">
        <v>70</v>
      </c>
      <c r="N27" s="64"/>
      <c r="O27" s="64"/>
      <c r="P27" s="66"/>
      <c r="R27" s="2">
        <f t="shared" si="0"/>
        <v>0.28125</v>
      </c>
      <c r="S27" s="1">
        <f>IF(J27="X",VLOOKUP($J$7,kategóriák!G:H,2,FALSE),IF(K27="X",VLOOKUP($K$7,kategóriák!G:H,2,FALSE),IF(L27="X",VLOOKUP($L$7,kategóriák!G:H,2,FALSE),IF(M27="X",VLOOKUP($M$7,kategóriák!G:H,2,FALSE),IF(N27="X",VLOOKUP($N$7,kategóriák!G:H,2,FALSE),IF(O27="X",VLOOKUP($O$7,kategóriák!G:H,2,FALSE),IF(P27="X",VLOOKUP($P$7,kategóriák!G:H,2,FALSE),"0")))))))</f>
        <v>80</v>
      </c>
      <c r="T27" s="18"/>
      <c r="V27" s="6">
        <v>0.38541666666667002</v>
      </c>
      <c r="W27" s="7">
        <v>0.39583333333333698</v>
      </c>
      <c r="X27" s="8">
        <f t="shared" si="2"/>
        <v>142</v>
      </c>
      <c r="Y27" s="9">
        <f t="shared" si="3"/>
        <v>910</v>
      </c>
    </row>
    <row r="28" spans="1:25" ht="15" x14ac:dyDescent="0.3">
      <c r="A28" s="34">
        <v>21</v>
      </c>
      <c r="B28" s="50">
        <v>6</v>
      </c>
      <c r="C28" s="67">
        <v>48</v>
      </c>
      <c r="D28" s="63"/>
      <c r="E28" s="50" t="s">
        <v>69</v>
      </c>
      <c r="F28" s="67">
        <v>61</v>
      </c>
      <c r="G28" s="63"/>
      <c r="H28" s="67"/>
      <c r="I28" s="63"/>
      <c r="J28" s="67"/>
      <c r="K28" s="67" t="s">
        <v>70</v>
      </c>
      <c r="L28" s="67"/>
      <c r="M28" s="67"/>
      <c r="N28" s="67"/>
      <c r="O28" s="67"/>
      <c r="P28" s="69"/>
      <c r="R28" s="2">
        <f t="shared" si="0"/>
        <v>0.28333333333333333</v>
      </c>
      <c r="S28" s="1">
        <f>IF(J28="X",VLOOKUP($J$7,kategóriák!G:H,2,FALSE),IF(K28="X",VLOOKUP($K$7,kategóriák!G:H,2,FALSE),IF(L28="X",VLOOKUP($L$7,kategóriák!G:H,2,FALSE),IF(M28="X",VLOOKUP($M$7,kategóriák!G:H,2,FALSE),IF(N28="X",VLOOKUP($N$7,kategóriák!G:H,2,FALSE),IF(O28="X",VLOOKUP($O$7,kategóriák!G:H,2,FALSE),IF(P28="X",VLOOKUP($P$7,kategóriák!G:H,2,FALSE),"0")))))))</f>
        <v>38</v>
      </c>
      <c r="T28" s="18"/>
      <c r="V28" s="6">
        <v>0.39583333333333698</v>
      </c>
      <c r="W28" s="7">
        <v>0.406250000000004</v>
      </c>
      <c r="X28" s="8">
        <f t="shared" si="2"/>
        <v>140</v>
      </c>
      <c r="Y28" s="9">
        <f t="shared" si="3"/>
        <v>687</v>
      </c>
    </row>
    <row r="29" spans="1:25" ht="15" x14ac:dyDescent="0.3">
      <c r="A29" s="32">
        <v>22</v>
      </c>
      <c r="B29" s="50">
        <v>6</v>
      </c>
      <c r="C29" s="60">
        <v>53</v>
      </c>
      <c r="D29" s="45"/>
      <c r="E29" s="44" t="s">
        <v>71</v>
      </c>
      <c r="F29" s="60">
        <v>17</v>
      </c>
      <c r="G29" s="45"/>
      <c r="H29" s="60"/>
      <c r="I29" s="45"/>
      <c r="J29" s="60"/>
      <c r="K29" s="60"/>
      <c r="L29" s="60"/>
      <c r="M29" s="60" t="s">
        <v>70</v>
      </c>
      <c r="N29" s="60"/>
      <c r="O29" s="60"/>
      <c r="P29" s="62"/>
      <c r="R29" s="2">
        <f t="shared" si="0"/>
        <v>0.28680555555555554</v>
      </c>
      <c r="S29" s="1">
        <f>IF(J29="X",VLOOKUP($J$7,kategóriák!K:L,2,FALSE),IF(K29="X",VLOOKUP($K$7,kategóriák!K:L,2,FALSE),IF(L29="X",VLOOKUP($L$7,kategóriák!K:L,2,FALSE),IF(M29="X",VLOOKUP($M$7,kategóriák!K:L,2,FALSE),IF(N29="X",VLOOKUP($N$7,kategóriák!K:L,2,FALSE),IF(O29="X",VLOOKUP($O$7,kategóriák!K:L,2,FALSE),IF(P29="X",VLOOKUP($P$7,kategóriák!K:L,2,FALSE),"0")))))))</f>
        <v>80</v>
      </c>
      <c r="T29" s="18"/>
      <c r="V29" s="6">
        <v>0.406250000000004</v>
      </c>
      <c r="W29" s="7">
        <v>0.41666666666667102</v>
      </c>
      <c r="X29" s="8">
        <f t="shared" si="2"/>
        <v>238</v>
      </c>
      <c r="Y29" s="9">
        <f t="shared" si="3"/>
        <v>740</v>
      </c>
    </row>
    <row r="30" spans="1:25" ht="15" x14ac:dyDescent="0.3">
      <c r="A30" s="32">
        <v>23</v>
      </c>
      <c r="B30" s="44">
        <v>6</v>
      </c>
      <c r="C30" s="60">
        <v>55</v>
      </c>
      <c r="D30" s="63"/>
      <c r="E30" s="44" t="s">
        <v>69</v>
      </c>
      <c r="F30" s="60">
        <v>61</v>
      </c>
      <c r="G30" s="63"/>
      <c r="H30" s="60">
        <v>18</v>
      </c>
      <c r="I30" s="63"/>
      <c r="J30" s="60"/>
      <c r="K30" s="60"/>
      <c r="L30" s="60"/>
      <c r="M30" s="60"/>
      <c r="N30" s="60"/>
      <c r="O30" s="60"/>
      <c r="P30" s="62"/>
      <c r="R30" s="2">
        <f t="shared" si="0"/>
        <v>0.28819444444444442</v>
      </c>
      <c r="S30" s="1">
        <f t="shared" si="1"/>
        <v>18</v>
      </c>
      <c r="T30" s="18"/>
      <c r="V30" s="6">
        <v>0.41666666666667102</v>
      </c>
      <c r="W30" s="7">
        <v>0.42708333333333798</v>
      </c>
      <c r="X30" s="8">
        <f t="shared" si="2"/>
        <v>143</v>
      </c>
      <c r="Y30" s="9">
        <f t="shared" si="3"/>
        <v>663</v>
      </c>
    </row>
    <row r="31" spans="1:25" ht="15" x14ac:dyDescent="0.3">
      <c r="A31" s="32">
        <v>24</v>
      </c>
      <c r="B31" s="50">
        <v>7</v>
      </c>
      <c r="C31" s="60">
        <v>0</v>
      </c>
      <c r="D31" s="45"/>
      <c r="E31" s="44" t="s">
        <v>71</v>
      </c>
      <c r="F31" s="60">
        <v>17</v>
      </c>
      <c r="G31" s="45"/>
      <c r="H31" s="60"/>
      <c r="I31" s="45"/>
      <c r="J31" s="60"/>
      <c r="K31" s="60"/>
      <c r="L31" s="60" t="s">
        <v>70</v>
      </c>
      <c r="M31" s="60"/>
      <c r="N31" s="60"/>
      <c r="O31" s="60"/>
      <c r="P31" s="62"/>
      <c r="R31" s="2">
        <f t="shared" si="0"/>
        <v>0.29166666666666669</v>
      </c>
      <c r="S31" s="1">
        <f>IF(J31="X",VLOOKUP($J$7,kategóriák!K:L,2,FALSE),IF(K31="X",VLOOKUP($K$7,kategóriák!K:L,2,FALSE),IF(L31="X",VLOOKUP($L$7,kategóriák!K:L,2,FALSE),IF(M31="X",VLOOKUP($M$7,kategóriák!K:L,2,FALSE),IF(N31="X",VLOOKUP($N$7,kategóriák!K:L,2,FALSE),IF(O31="X",VLOOKUP($O$7,kategóriák!K:L,2,FALSE),IF(P31="X",VLOOKUP($P$7,kategóriák!K:L,2,FALSE),"0")))))))</f>
        <v>60</v>
      </c>
      <c r="T31" s="18"/>
      <c r="V31" s="6">
        <v>0.42708333333333798</v>
      </c>
      <c r="W31" s="7">
        <v>0.437500000000005</v>
      </c>
      <c r="X31" s="8">
        <f t="shared" si="2"/>
        <v>220</v>
      </c>
      <c r="Y31" s="9">
        <f t="shared" si="3"/>
        <v>741</v>
      </c>
    </row>
    <row r="32" spans="1:25" ht="15" x14ac:dyDescent="0.3">
      <c r="A32" s="32">
        <v>25</v>
      </c>
      <c r="B32" s="50">
        <v>7</v>
      </c>
      <c r="C32" s="60">
        <v>4</v>
      </c>
      <c r="D32" s="63"/>
      <c r="E32" s="44" t="s">
        <v>69</v>
      </c>
      <c r="F32" s="60">
        <v>61</v>
      </c>
      <c r="G32" s="63"/>
      <c r="H32" s="60"/>
      <c r="I32" s="63"/>
      <c r="J32" s="60"/>
      <c r="K32" s="60" t="s">
        <v>70</v>
      </c>
      <c r="L32" s="60"/>
      <c r="M32" s="60"/>
      <c r="N32" s="60"/>
      <c r="O32" s="60"/>
      <c r="P32" s="62"/>
      <c r="R32" s="2">
        <f t="shared" si="0"/>
        <v>0.29444444444444445</v>
      </c>
      <c r="S32" s="1">
        <f>IF(J32="X",VLOOKUP($J$7,kategóriák!G:H,2,FALSE),IF(K32="X",VLOOKUP($K$7,kategóriák!G:H,2,FALSE),IF(L32="X",VLOOKUP($L$7,kategóriák!G:H,2,FALSE),IF(M32="X",VLOOKUP($M$7,kategóriák!G:H,2,FALSE),IF(N32="X",VLOOKUP($N$7,kategóriák!G:H,2,FALSE),IF(O32="X",VLOOKUP($O$7,kategóriák!G:H,2,FALSE),IF(P32="X",VLOOKUP($P$7,kategóriák!G:H,2,FALSE),"0")))))))</f>
        <v>38</v>
      </c>
      <c r="T32" s="18"/>
      <c r="V32" s="6">
        <v>0.437500000000005</v>
      </c>
      <c r="W32" s="7">
        <v>0.44791666666667201</v>
      </c>
      <c r="X32" s="8">
        <f t="shared" si="2"/>
        <v>79</v>
      </c>
      <c r="Y32" s="9">
        <f t="shared" si="3"/>
        <v>680</v>
      </c>
    </row>
    <row r="33" spans="1:25" ht="15" x14ac:dyDescent="0.3">
      <c r="A33" s="32">
        <v>26</v>
      </c>
      <c r="B33" s="50">
        <v>7</v>
      </c>
      <c r="C33" s="60">
        <v>9</v>
      </c>
      <c r="D33" s="45"/>
      <c r="E33" s="44" t="s">
        <v>69</v>
      </c>
      <c r="F33" s="60">
        <v>17</v>
      </c>
      <c r="G33" s="45"/>
      <c r="H33" s="60"/>
      <c r="I33" s="45"/>
      <c r="J33" s="60"/>
      <c r="K33" s="60"/>
      <c r="L33" s="60" t="s">
        <v>70</v>
      </c>
      <c r="M33" s="60"/>
      <c r="N33" s="60"/>
      <c r="O33" s="82"/>
      <c r="P33" s="62"/>
      <c r="R33" s="2">
        <f t="shared" si="0"/>
        <v>0.29791666666666666</v>
      </c>
      <c r="S33" s="1">
        <f>IF(J33="X",VLOOKUP($J$7,kategóriák!G:H,2,FALSE),IF(K33="X",VLOOKUP($K$7,kategóriák!G:H,2,FALSE),IF(L33="X",VLOOKUP($L$7,kategóriák!G:H,2,FALSE),IF(M33="X",VLOOKUP($M$7,kategóriák!G:H,2,FALSE),IF(N33="X",VLOOKUP($N$7,kategóriák!G:H,2,FALSE),IF(O33="X",VLOOKUP($O$7,kategóriák!G:H,2,FALSE),IF(P33="X",VLOOKUP($P$7,kategóriák!G:H,2,FALSE),"0")))))))</f>
        <v>60</v>
      </c>
      <c r="T33" s="18"/>
      <c r="V33" s="6">
        <v>0.44791666666667201</v>
      </c>
      <c r="W33" s="7">
        <v>0.45833333333333898</v>
      </c>
      <c r="X33" s="8">
        <f t="shared" si="2"/>
        <v>50</v>
      </c>
      <c r="Y33" s="9">
        <f t="shared" si="3"/>
        <v>492</v>
      </c>
    </row>
    <row r="34" spans="1:25" ht="15" x14ac:dyDescent="0.3">
      <c r="A34" s="32">
        <v>27</v>
      </c>
      <c r="B34" s="44">
        <v>7</v>
      </c>
      <c r="C34" s="60">
        <v>10</v>
      </c>
      <c r="D34" s="63"/>
      <c r="E34" s="44" t="s">
        <v>69</v>
      </c>
      <c r="F34" s="60">
        <v>61</v>
      </c>
      <c r="G34" s="63"/>
      <c r="H34" s="60"/>
      <c r="I34" s="63"/>
      <c r="J34" s="60"/>
      <c r="K34" s="60" t="s">
        <v>70</v>
      </c>
      <c r="L34" s="60"/>
      <c r="M34" s="60"/>
      <c r="N34" s="60"/>
      <c r="O34" s="82"/>
      <c r="P34" s="62"/>
      <c r="R34" s="2">
        <f t="shared" si="0"/>
        <v>0.2986111111111111</v>
      </c>
      <c r="S34" s="1">
        <f>IF(J34="X",VLOOKUP($J$7,kategóriák!G:H,2,FALSE),IF(K34="X",VLOOKUP($K$7,kategóriák!G:H,2,FALSE),IF(L34="X",VLOOKUP($L$7,kategóriák!G:H,2,FALSE),IF(M34="X",VLOOKUP($M$7,kategóriák!G:H,2,FALSE),IF(N34="X",VLOOKUP($N$7,kategóriák!G:H,2,FALSE),IF(O34="X",VLOOKUP($O$7,kategóriák!G:H,2,FALSE),IF(P34="X",VLOOKUP($P$7,kategóriák!G:H,2,FALSE),"0")))))))</f>
        <v>38</v>
      </c>
      <c r="T34" s="18"/>
      <c r="V34" s="6">
        <v>0.45833333333333898</v>
      </c>
      <c r="W34" s="7">
        <v>0.468750000000006</v>
      </c>
      <c r="X34" s="8">
        <f t="shared" si="2"/>
        <v>170</v>
      </c>
      <c r="Y34" s="9">
        <f t="shared" si="3"/>
        <v>519</v>
      </c>
    </row>
    <row r="35" spans="1:25" ht="15" x14ac:dyDescent="0.3">
      <c r="A35" s="32">
        <v>28</v>
      </c>
      <c r="B35" s="44">
        <v>7</v>
      </c>
      <c r="C35" s="60">
        <v>14</v>
      </c>
      <c r="D35" s="45"/>
      <c r="E35" s="44" t="s">
        <v>71</v>
      </c>
      <c r="F35" s="60">
        <v>17</v>
      </c>
      <c r="G35" s="45"/>
      <c r="H35" s="60"/>
      <c r="I35" s="45"/>
      <c r="J35" s="60"/>
      <c r="K35" s="60"/>
      <c r="L35" s="60" t="s">
        <v>70</v>
      </c>
      <c r="M35" s="60"/>
      <c r="N35" s="60"/>
      <c r="O35" s="82"/>
      <c r="P35" s="62"/>
      <c r="R35" s="2">
        <f t="shared" si="0"/>
        <v>0.30138888888888887</v>
      </c>
      <c r="S35" s="1">
        <f>IF(J35="X",VLOOKUP($J$7,kategóriák!K:L,2,FALSE),IF(K35="X",VLOOKUP($K$7,kategóriák!K:L,2,FALSE),IF(L35="X",VLOOKUP($L$7,kategóriák!K:L,2,FALSE),IF(M35="X",VLOOKUP($M$7,kategóriák!K:L,2,FALSE),IF(N35="X",VLOOKUP($N$7,kategóriák!K:L,2,FALSE),IF(O35="X",VLOOKUP($O$7,kategóriák!K:L,2,FALSE),IF(P35="X",VLOOKUP($P$7,kategóriák!K:L,2,FALSE),"0")))))))</f>
        <v>60</v>
      </c>
      <c r="T35" s="18"/>
      <c r="V35" s="6">
        <v>0.468750000000006</v>
      </c>
      <c r="W35" s="7">
        <v>0.47916666666667301</v>
      </c>
      <c r="X35" s="8">
        <f t="shared" si="2"/>
        <v>119</v>
      </c>
      <c r="Y35" s="9">
        <f t="shared" si="3"/>
        <v>418</v>
      </c>
    </row>
    <row r="36" spans="1:25" ht="15" x14ac:dyDescent="0.3">
      <c r="A36" s="32">
        <v>29</v>
      </c>
      <c r="B36" s="44">
        <v>7</v>
      </c>
      <c r="C36" s="60">
        <v>19</v>
      </c>
      <c r="D36" s="63"/>
      <c r="E36" s="44" t="s">
        <v>69</v>
      </c>
      <c r="F36" s="60">
        <v>61</v>
      </c>
      <c r="G36" s="63"/>
      <c r="H36" s="60"/>
      <c r="I36" s="63"/>
      <c r="J36" s="60"/>
      <c r="K36" s="60"/>
      <c r="L36" s="60"/>
      <c r="M36" s="60" t="s">
        <v>70</v>
      </c>
      <c r="N36" s="60"/>
      <c r="O36" s="82"/>
      <c r="P36" s="62"/>
      <c r="R36" s="2">
        <f t="shared" si="0"/>
        <v>0.30486111111111114</v>
      </c>
      <c r="S36" s="1">
        <f>IF(J36="X",VLOOKUP($J$7,kategóriák!G:H,2,FALSE),IF(K36="X",VLOOKUP($K$7,kategóriák!G:H,2,FALSE),IF(L36="X",VLOOKUP($L$7,kategóriák!G:H,2,FALSE),IF(M36="X",VLOOKUP($M$7,kategóriák!G:H,2,FALSE),IF(N36="X",VLOOKUP($N$7,kategóriák!G:H,2,FALSE),IF(O36="X",VLOOKUP($O$7,kategóriák!G:H,2,FALSE),IF(P36="X",VLOOKUP($P$7,kategóriák!G:H,2,FALSE),"0")))))))</f>
        <v>80</v>
      </c>
      <c r="T36" s="18"/>
      <c r="V36" s="6">
        <v>0.47916666666667301</v>
      </c>
      <c r="W36" s="7">
        <v>0.48958333333333998</v>
      </c>
      <c r="X36" s="8">
        <f t="shared" si="2"/>
        <v>160</v>
      </c>
      <c r="Y36" s="9">
        <f t="shared" si="3"/>
        <v>499</v>
      </c>
    </row>
    <row r="37" spans="1:25" ht="15.6" thickBot="1" x14ac:dyDescent="0.35">
      <c r="A37" s="33">
        <v>30</v>
      </c>
      <c r="B37" s="52">
        <v>7</v>
      </c>
      <c r="C37" s="64">
        <v>23</v>
      </c>
      <c r="D37" s="48"/>
      <c r="E37" s="47" t="s">
        <v>71</v>
      </c>
      <c r="F37" s="64">
        <v>17</v>
      </c>
      <c r="G37" s="48"/>
      <c r="H37" s="64"/>
      <c r="I37" s="48"/>
      <c r="J37" s="64"/>
      <c r="K37" s="64"/>
      <c r="L37" s="64"/>
      <c r="M37" s="64"/>
      <c r="N37" s="64" t="s">
        <v>70</v>
      </c>
      <c r="O37" s="85"/>
      <c r="P37" s="66"/>
      <c r="R37" s="2">
        <f t="shared" si="0"/>
        <v>0.30763888888888891</v>
      </c>
      <c r="S37" s="1">
        <f>IF(J37="X",VLOOKUP($J$7,kategóriák!K:L,2,FALSE),IF(K37="X",VLOOKUP($K$7,kategóriák!K:L,2,FALSE),IF(L37="X",VLOOKUP($L$7,kategóriák!K:L,2,FALSE),IF(M37="X",VLOOKUP($M$7,kategóriák!K:L,2,FALSE),IF(N37="X",VLOOKUP($N$7,kategóriák!K:L,2,FALSE),IF(O37="X",VLOOKUP($O$7,kategóriák!K:L,2,FALSE),IF(P37="X",VLOOKUP($P$7,kategóriák!K:L,2,FALSE),"0")))))))</f>
        <v>105</v>
      </c>
      <c r="T37" s="18"/>
      <c r="V37" s="6">
        <v>0.48958333333333998</v>
      </c>
      <c r="W37" s="7">
        <v>0.50000000000000699</v>
      </c>
      <c r="X37" s="8">
        <f t="shared" si="2"/>
        <v>194</v>
      </c>
      <c r="Y37" s="9">
        <f t="shared" si="3"/>
        <v>643</v>
      </c>
    </row>
    <row r="38" spans="1:25" ht="15" x14ac:dyDescent="0.3">
      <c r="A38" s="34">
        <v>31</v>
      </c>
      <c r="B38" s="41">
        <v>7</v>
      </c>
      <c r="C38" s="67">
        <v>25</v>
      </c>
      <c r="D38" s="63"/>
      <c r="E38" s="41" t="s">
        <v>69</v>
      </c>
      <c r="F38" s="57">
        <v>61</v>
      </c>
      <c r="G38" s="63"/>
      <c r="H38" s="67"/>
      <c r="I38" s="63"/>
      <c r="J38" s="67"/>
      <c r="K38" s="67" t="s">
        <v>70</v>
      </c>
      <c r="L38" s="67"/>
      <c r="M38" s="67"/>
      <c r="N38" s="67"/>
      <c r="O38" s="81"/>
      <c r="P38" s="59"/>
      <c r="R38" s="2">
        <f t="shared" si="0"/>
        <v>0.30902777777777779</v>
      </c>
      <c r="S38" s="1">
        <f>IF(J38="X",VLOOKUP($J$7,kategóriák!G:H,2,FALSE),IF(K38="X",VLOOKUP($K$7,kategóriák!G:H,2,FALSE),IF(L38="X",VLOOKUP($L$7,kategóriák!G:H,2,FALSE),IF(M38="X",VLOOKUP($M$7,kategóriák!G:H,2,FALSE),IF(N38="X",VLOOKUP($N$7,kategóriák!G:H,2,FALSE),IF(O38="X",VLOOKUP($O$7,kategóriák!G:H,2,FALSE),IF(P38="X",VLOOKUP($P$7,kategóriák!G:H,2,FALSE),"0")))))))</f>
        <v>38</v>
      </c>
      <c r="T38" s="18"/>
      <c r="V38" s="6">
        <v>0.50000000000000699</v>
      </c>
      <c r="W38" s="7">
        <v>0.51041666666667396</v>
      </c>
      <c r="X38" s="8">
        <f t="shared" si="2"/>
        <v>158</v>
      </c>
      <c r="Y38" s="9">
        <f t="shared" si="3"/>
        <v>631</v>
      </c>
    </row>
    <row r="39" spans="1:25" ht="15" x14ac:dyDescent="0.3">
      <c r="A39" s="32">
        <v>32</v>
      </c>
      <c r="B39" s="44">
        <v>7</v>
      </c>
      <c r="C39" s="60">
        <v>30</v>
      </c>
      <c r="D39" s="45"/>
      <c r="E39" s="44" t="s">
        <v>71</v>
      </c>
      <c r="F39" s="60">
        <v>17</v>
      </c>
      <c r="G39" s="45"/>
      <c r="H39" s="60"/>
      <c r="I39" s="45"/>
      <c r="J39" s="60"/>
      <c r="K39" s="60"/>
      <c r="L39" s="60"/>
      <c r="M39" s="60" t="s">
        <v>70</v>
      </c>
      <c r="N39" s="60"/>
      <c r="O39" s="82"/>
      <c r="P39" s="62"/>
      <c r="R39" s="2">
        <f t="shared" si="0"/>
        <v>0.3125</v>
      </c>
      <c r="S39" s="1">
        <f>IF(J39="X",VLOOKUP($J$7,kategóriák!K:L,2,FALSE),IF(K39="X",VLOOKUP($K$7,kategóriák!K:L,2,FALSE),IF(L39="X",VLOOKUP($L$7,kategóriák!K:L,2,FALSE),IF(M39="X",VLOOKUP($M$7,kategóriák!K:L,2,FALSE),IF(N39="X",VLOOKUP($N$7,kategóriák!K:L,2,FALSE),IF(O39="X",VLOOKUP($O$7,kategóriák!K:L,2,FALSE),IF(P39="X",VLOOKUP($P$7,kategóriák!K:L,2,FALSE),"0")))))))</f>
        <v>80</v>
      </c>
      <c r="T39" s="18"/>
      <c r="V39" s="6">
        <v>0.51041666666667396</v>
      </c>
      <c r="W39" s="7">
        <v>0.52083333333334103</v>
      </c>
      <c r="X39" s="8">
        <f t="shared" si="2"/>
        <v>136</v>
      </c>
      <c r="Y39" s="9">
        <f t="shared" si="3"/>
        <v>648</v>
      </c>
    </row>
    <row r="40" spans="1:25" ht="15" x14ac:dyDescent="0.3">
      <c r="A40" s="32">
        <v>33</v>
      </c>
      <c r="B40" s="44">
        <v>7</v>
      </c>
      <c r="C40" s="60">
        <v>33</v>
      </c>
      <c r="D40" s="63"/>
      <c r="E40" s="44" t="s">
        <v>69</v>
      </c>
      <c r="F40" s="60">
        <v>61</v>
      </c>
      <c r="G40" s="63"/>
      <c r="H40" s="60"/>
      <c r="I40" s="63"/>
      <c r="J40" s="60"/>
      <c r="K40" s="60"/>
      <c r="L40" s="60"/>
      <c r="M40" s="60" t="s">
        <v>70</v>
      </c>
      <c r="N40" s="60"/>
      <c r="O40" s="82"/>
      <c r="P40" s="62"/>
      <c r="R40" s="2">
        <f t="shared" si="0"/>
        <v>0.31458333333333333</v>
      </c>
      <c r="S40" s="1">
        <f>IF(J40="X",VLOOKUP($J$7,kategóriák!G:H,2,FALSE),IF(K40="X",VLOOKUP($K$7,kategóriák!G:H,2,FALSE),IF(L40="X",VLOOKUP($L$7,kategóriák!G:H,2,FALSE),IF(M40="X",VLOOKUP($M$7,kategóriák!G:H,2,FALSE),IF(N40="X",VLOOKUP($N$7,kategóriák!G:H,2,FALSE),IF(O40="X",VLOOKUP($O$7,kategóriák!G:H,2,FALSE),IF(P40="X",VLOOKUP($P$7,kategóriák!G:H,2,FALSE),"0")))))))</f>
        <v>80</v>
      </c>
      <c r="T40" s="18"/>
      <c r="V40" s="6">
        <v>0.52083333333334103</v>
      </c>
      <c r="W40" s="7">
        <v>0.53125000000000799</v>
      </c>
      <c r="X40" s="8">
        <f t="shared" si="2"/>
        <v>140</v>
      </c>
      <c r="Y40" s="9">
        <f t="shared" si="3"/>
        <v>628</v>
      </c>
    </row>
    <row r="41" spans="1:25" ht="15" x14ac:dyDescent="0.3">
      <c r="A41" s="32">
        <v>34</v>
      </c>
      <c r="B41" s="44">
        <v>7</v>
      </c>
      <c r="C41" s="60">
        <v>36</v>
      </c>
      <c r="D41" s="45"/>
      <c r="E41" s="44" t="s">
        <v>71</v>
      </c>
      <c r="F41" s="60">
        <v>17</v>
      </c>
      <c r="G41" s="45"/>
      <c r="H41" s="60"/>
      <c r="I41" s="45"/>
      <c r="J41" s="60"/>
      <c r="K41" s="60"/>
      <c r="L41" s="60"/>
      <c r="M41" s="60"/>
      <c r="N41" s="82" t="s">
        <v>70</v>
      </c>
      <c r="O41" s="82"/>
      <c r="P41" s="62"/>
      <c r="R41" s="2">
        <f t="shared" si="0"/>
        <v>0.31666666666666665</v>
      </c>
      <c r="S41" s="1">
        <f>IF(J41="X",VLOOKUP($J$7,kategóriák!K:L,2,FALSE),IF(K41="X",VLOOKUP($K$7,kategóriák!K:L,2,FALSE),IF(L41="X",VLOOKUP($L$7,kategóriák!K:L,2,FALSE),IF(M41="X",VLOOKUP($M$7,kategóriák!K:L,2,FALSE),IF(N41="X",VLOOKUP($N$7,kategóriák!K:L,2,FALSE),IF(O41="X",VLOOKUP($O$7,kategóriák!K:L,2,FALSE),IF(P41="X",VLOOKUP($P$7,kategóriák!K:L,2,FALSE),"0")))))))</f>
        <v>105</v>
      </c>
      <c r="T41" s="18"/>
      <c r="V41" s="6">
        <v>0.53125000000000799</v>
      </c>
      <c r="W41" s="7">
        <v>0.54166666666667496</v>
      </c>
      <c r="X41" s="8">
        <f t="shared" ref="X41:X45" si="4">SUMIFS(S$8:S$187,$R$8:$R$187,"&gt;"&amp;$V41,$R$8:$R$187,"&lt;="&amp;$W41)</f>
        <v>109</v>
      </c>
      <c r="Y41" s="9">
        <f t="shared" si="3"/>
        <v>543</v>
      </c>
    </row>
    <row r="42" spans="1:25" ht="15" x14ac:dyDescent="0.3">
      <c r="A42" s="32">
        <v>35</v>
      </c>
      <c r="B42" s="44">
        <v>7</v>
      </c>
      <c r="C42" s="60">
        <v>41</v>
      </c>
      <c r="D42" s="63"/>
      <c r="E42" s="44" t="s">
        <v>69</v>
      </c>
      <c r="F42" s="60">
        <v>61</v>
      </c>
      <c r="G42" s="63"/>
      <c r="H42" s="60"/>
      <c r="I42" s="63"/>
      <c r="J42" s="60"/>
      <c r="K42" s="60" t="s">
        <v>70</v>
      </c>
      <c r="L42" s="60"/>
      <c r="M42" s="60"/>
      <c r="N42" s="82"/>
      <c r="O42" s="82"/>
      <c r="P42" s="62"/>
      <c r="R42" s="2">
        <f t="shared" si="0"/>
        <v>0.32013888888888886</v>
      </c>
      <c r="S42" s="1">
        <f>IF(J42="X",VLOOKUP($J$7,kategóriák!G:H,2,FALSE),IF(K42="X",VLOOKUP($K$7,kategóriák!G:H,2,FALSE),IF(L42="X",VLOOKUP($L$7,kategóriák!G:H,2,FALSE),IF(M42="X",VLOOKUP($M$7,kategóriák!G:H,2,FALSE),IF(N42="X",VLOOKUP($N$7,kategóriák!G:H,2,FALSE),IF(O42="X",VLOOKUP($O$7,kategóriák!G:H,2,FALSE),IF(P42="X",VLOOKUP($P$7,kategóriák!G:H,2,FALSE),"0")))))))</f>
        <v>38</v>
      </c>
      <c r="T42" s="18"/>
      <c r="V42" s="6">
        <v>0.54166666666667496</v>
      </c>
      <c r="W42" s="7">
        <v>0.55208333333334203</v>
      </c>
      <c r="X42" s="8">
        <f t="shared" si="4"/>
        <v>140</v>
      </c>
      <c r="Y42" s="9">
        <f t="shared" si="3"/>
        <v>525</v>
      </c>
    </row>
    <row r="43" spans="1:25" ht="15" x14ac:dyDescent="0.3">
      <c r="A43" s="32">
        <v>36</v>
      </c>
      <c r="B43" s="44">
        <v>7</v>
      </c>
      <c r="C43" s="60">
        <v>42</v>
      </c>
      <c r="D43" s="45"/>
      <c r="E43" s="44" t="s">
        <v>71</v>
      </c>
      <c r="F43" s="60">
        <v>17</v>
      </c>
      <c r="G43" s="45"/>
      <c r="H43" s="60"/>
      <c r="I43" s="45"/>
      <c r="J43" s="60"/>
      <c r="K43" s="60"/>
      <c r="L43" s="60"/>
      <c r="M43" s="60" t="s">
        <v>70</v>
      </c>
      <c r="N43" s="82"/>
      <c r="O43" s="82"/>
      <c r="P43" s="62"/>
      <c r="R43" s="2">
        <f t="shared" si="0"/>
        <v>0.32083333333333336</v>
      </c>
      <c r="S43" s="1">
        <f>IF(J43="X",VLOOKUP($J$7,kategóriák!K:L,2,FALSE),IF(K43="X",VLOOKUP($K$7,kategóriák!K:L,2,FALSE),IF(L43="X",VLOOKUP($L$7,kategóriák!K:L,2,FALSE),IF(M43="X",VLOOKUP($M$7,kategóriák!K:L,2,FALSE),IF(N43="X",VLOOKUP($N$7,kategóriák!K:L,2,FALSE),IF(O43="X",VLOOKUP($O$7,kategóriák!K:L,2,FALSE),IF(P43="X",VLOOKUP($P$7,kategóriák!K:L,2,FALSE),"0")))))))</f>
        <v>80</v>
      </c>
      <c r="T43" s="18"/>
      <c r="V43" s="6">
        <v>0.55208333333334203</v>
      </c>
      <c r="W43" s="7">
        <v>0.56250000000000899</v>
      </c>
      <c r="X43" s="8">
        <f t="shared" si="4"/>
        <v>196</v>
      </c>
      <c r="Y43" s="9">
        <f t="shared" si="3"/>
        <v>585</v>
      </c>
    </row>
    <row r="44" spans="1:25" ht="15" x14ac:dyDescent="0.3">
      <c r="A44" s="32">
        <v>37</v>
      </c>
      <c r="B44" s="44">
        <v>7</v>
      </c>
      <c r="C44" s="60">
        <v>49</v>
      </c>
      <c r="D44" s="63"/>
      <c r="E44" s="44" t="s">
        <v>69</v>
      </c>
      <c r="F44" s="60">
        <v>61</v>
      </c>
      <c r="G44" s="63"/>
      <c r="H44" s="60"/>
      <c r="I44" s="63"/>
      <c r="J44" s="60"/>
      <c r="K44" s="60"/>
      <c r="L44" s="60" t="s">
        <v>70</v>
      </c>
      <c r="M44" s="60"/>
      <c r="N44" s="82"/>
      <c r="O44" s="82"/>
      <c r="P44" s="62"/>
      <c r="R44" s="2">
        <f t="shared" si="0"/>
        <v>0.32569444444444445</v>
      </c>
      <c r="S44" s="1">
        <f>IF(J44="X",VLOOKUP($J$7,kategóriák!G:H,2,FALSE),IF(K44="X",VLOOKUP($K$7,kategóriák!G:H,2,FALSE),IF(L44="X",VLOOKUP($L$7,kategóriák!G:H,2,FALSE),IF(M44="X",VLOOKUP($M$7,kategóriák!G:H,2,FALSE),IF(N44="X",VLOOKUP($N$7,kategóriák!G:H,2,FALSE),IF(O44="X",VLOOKUP($O$7,kategóriák!G:H,2,FALSE),IF(P44="X",VLOOKUP($P$7,kategóriák!G:H,2,FALSE),"0")))))))</f>
        <v>60</v>
      </c>
      <c r="T44" s="18"/>
      <c r="V44" s="6">
        <v>0.56250000000000999</v>
      </c>
      <c r="W44" s="7">
        <v>0.57291666666667695</v>
      </c>
      <c r="X44" s="8">
        <f t="shared" si="4"/>
        <v>132</v>
      </c>
      <c r="Y44" s="9">
        <f t="shared" si="3"/>
        <v>577</v>
      </c>
    </row>
    <row r="45" spans="1:25" ht="15" x14ac:dyDescent="0.3">
      <c r="A45" s="32">
        <v>38</v>
      </c>
      <c r="B45" s="44">
        <v>7</v>
      </c>
      <c r="C45" s="60">
        <v>53</v>
      </c>
      <c r="D45" s="45"/>
      <c r="E45" s="44" t="s">
        <v>69</v>
      </c>
      <c r="F45" s="60">
        <v>17</v>
      </c>
      <c r="G45" s="45"/>
      <c r="H45" s="60"/>
      <c r="I45" s="45"/>
      <c r="J45" s="60"/>
      <c r="K45" s="60"/>
      <c r="L45" s="60"/>
      <c r="M45" s="82" t="s">
        <v>70</v>
      </c>
      <c r="N45" s="82"/>
      <c r="O45" s="82"/>
      <c r="P45" s="62"/>
      <c r="R45" s="2">
        <f t="shared" si="0"/>
        <v>0.32847222222222222</v>
      </c>
      <c r="S45" s="1">
        <f>IF(J45="X",VLOOKUP($J$7,kategóriák!G:H,2,FALSE),IF(K45="X",VLOOKUP($K$7,kategóriák!G:H,2,FALSE),IF(L45="X",VLOOKUP($L$7,kategóriák!G:H,2,FALSE),IF(M45="X",VLOOKUP($M$7,kategóriák!G:H,2,FALSE),IF(N45="X",VLOOKUP($N$7,kategóriák!G:H,2,FALSE),IF(O45="X",VLOOKUP($O$7,kategóriák!G:H,2,FALSE),IF(P45="X",VLOOKUP($P$7,kategóriák!G:H,2,FALSE),"0")))))))</f>
        <v>80</v>
      </c>
      <c r="T45" s="18"/>
      <c r="V45" s="6">
        <v>0.57291666666667695</v>
      </c>
      <c r="W45" s="7">
        <v>0.58333333333334403</v>
      </c>
      <c r="X45" s="8">
        <f t="shared" si="4"/>
        <v>173</v>
      </c>
      <c r="Y45" s="9">
        <f t="shared" si="3"/>
        <v>641</v>
      </c>
    </row>
    <row r="46" spans="1:25" ht="15" x14ac:dyDescent="0.3">
      <c r="A46" s="32">
        <v>39</v>
      </c>
      <c r="B46" s="44">
        <v>7</v>
      </c>
      <c r="C46" s="60">
        <v>59</v>
      </c>
      <c r="D46" s="63"/>
      <c r="E46" s="44" t="s">
        <v>69</v>
      </c>
      <c r="F46" s="60">
        <v>61</v>
      </c>
      <c r="G46" s="63"/>
      <c r="H46" s="60"/>
      <c r="I46" s="63"/>
      <c r="J46" s="60"/>
      <c r="K46" s="60"/>
      <c r="L46" s="60" t="s">
        <v>70</v>
      </c>
      <c r="M46" s="60"/>
      <c r="N46" s="60"/>
      <c r="O46" s="82"/>
      <c r="P46" s="62"/>
      <c r="R46" s="2">
        <f t="shared" si="0"/>
        <v>0.33263888888888887</v>
      </c>
      <c r="S46" s="1">
        <f>IF(J46="X",VLOOKUP($J$7,kategóriák!G:H,2,FALSE),IF(K46="X",VLOOKUP($K$7,kategóriák!G:H,2,FALSE),IF(L46="X",VLOOKUP($L$7,kategóriák!G:H,2,FALSE),IF(M46="X",VLOOKUP($M$7,kategóriák!G:H,2,FALSE),IF(N46="X",VLOOKUP($N$7,kategóriák!G:H,2,FALSE),IF(O46="X",VLOOKUP($O$7,kategóriák!G:H,2,FALSE),IF(P46="X",VLOOKUP($P$7,kategóriák!G:H,2,FALSE),"0")))))))</f>
        <v>60</v>
      </c>
      <c r="T46" s="18"/>
      <c r="V46" s="6">
        <v>0.58333333333334403</v>
      </c>
      <c r="W46" s="7">
        <v>0.59375000000001099</v>
      </c>
      <c r="X46" s="8">
        <f>SUMIFS(S$8:S$250,$R$8:$R$250,"&gt;"&amp;$V46,$R$8:$R$250,"&lt;="&amp;$W46)</f>
        <v>143</v>
      </c>
      <c r="Y46" s="9">
        <f t="shared" si="3"/>
        <v>644</v>
      </c>
    </row>
    <row r="47" spans="1:25" ht="15.6" thickBot="1" x14ac:dyDescent="0.35">
      <c r="A47" s="35">
        <v>40</v>
      </c>
      <c r="B47" s="52">
        <v>8</v>
      </c>
      <c r="C47" s="71">
        <v>1</v>
      </c>
      <c r="D47" s="45"/>
      <c r="E47" s="47" t="s">
        <v>71</v>
      </c>
      <c r="F47" s="64">
        <v>17</v>
      </c>
      <c r="G47" s="45"/>
      <c r="H47" s="64"/>
      <c r="I47" s="45"/>
      <c r="J47" s="71"/>
      <c r="K47" s="71"/>
      <c r="L47" s="71"/>
      <c r="M47" s="71" t="s">
        <v>70</v>
      </c>
      <c r="N47" s="71"/>
      <c r="O47" s="83"/>
      <c r="P47" s="72"/>
      <c r="R47" s="2">
        <f t="shared" si="0"/>
        <v>0.33402777777777776</v>
      </c>
      <c r="S47" s="1">
        <f>IF(J47="X",VLOOKUP($J$7,kategóriák!K:L,2,FALSE),IF(K47="X",VLOOKUP($K$7,kategóriák!K:L,2,FALSE),IF(L47="X",VLOOKUP($L$7,kategóriák!K:L,2,FALSE),IF(M47="X",VLOOKUP($M$7,kategóriák!K:L,2,FALSE),IF(N47="X",VLOOKUP($N$7,kategóriák!K:L,2,FALSE),IF(O47="X",VLOOKUP($O$7,kategóriák!K:L,2,FALSE),IF(P47="X",VLOOKUP($P$7,kategóriák!K:L,2,FALSE),"0")))))))</f>
        <v>80</v>
      </c>
      <c r="T47" s="18"/>
      <c r="V47" s="6">
        <v>0.59375000000001099</v>
      </c>
      <c r="W47" s="7">
        <v>0.60416666666667795</v>
      </c>
      <c r="X47" s="8">
        <f t="shared" ref="X47:X85" si="5">SUMIFS(S$8:S$250,$R$8:$R$250,"&gt;"&amp;$V47,$R$8:$R$250,"&lt;="&amp;$W47)</f>
        <v>249</v>
      </c>
      <c r="Y47" s="9">
        <f t="shared" si="3"/>
        <v>697</v>
      </c>
    </row>
    <row r="48" spans="1:25" ht="15" x14ac:dyDescent="0.3">
      <c r="A48" s="31">
        <v>41</v>
      </c>
      <c r="B48" s="41">
        <v>8</v>
      </c>
      <c r="C48" s="57">
        <v>4</v>
      </c>
      <c r="D48" s="73"/>
      <c r="E48" s="41" t="s">
        <v>69</v>
      </c>
      <c r="F48" s="57">
        <v>61</v>
      </c>
      <c r="G48" s="73"/>
      <c r="H48" s="67"/>
      <c r="I48" s="73"/>
      <c r="J48" s="57"/>
      <c r="K48" s="57" t="s">
        <v>70</v>
      </c>
      <c r="L48" s="57"/>
      <c r="M48" s="57"/>
      <c r="N48" s="57"/>
      <c r="O48" s="84"/>
      <c r="P48" s="59"/>
      <c r="R48" s="2">
        <f t="shared" si="0"/>
        <v>0.33611111111111114</v>
      </c>
      <c r="S48" s="1">
        <f>IF(J48="X",VLOOKUP($J$7,kategóriák!G:H,2,FALSE),IF(K48="X",VLOOKUP($K$7,kategóriák!G:H,2,FALSE),IF(L48="X",VLOOKUP($L$7,kategóriák!G:H,2,FALSE),IF(M48="X",VLOOKUP($M$7,kategóriák!G:H,2,FALSE),IF(N48="X",VLOOKUP($N$7,kategóriák!G:H,2,FALSE),IF(O48="X",VLOOKUP($O$7,kategóriák!G:H,2,FALSE),IF(P48="X",VLOOKUP($P$7,kategóriák!G:H,2,FALSE),"0")))))))</f>
        <v>38</v>
      </c>
      <c r="T48" s="18"/>
      <c r="V48" s="6">
        <v>0.60416666666667795</v>
      </c>
      <c r="W48" s="7">
        <v>0.61458333333334503</v>
      </c>
      <c r="X48" s="8">
        <f t="shared" si="5"/>
        <v>229</v>
      </c>
      <c r="Y48" s="9">
        <f t="shared" si="3"/>
        <v>794</v>
      </c>
    </row>
    <row r="49" spans="1:25" ht="15" x14ac:dyDescent="0.3">
      <c r="A49" s="32">
        <v>42</v>
      </c>
      <c r="B49" s="44">
        <v>8</v>
      </c>
      <c r="C49" s="60">
        <v>7</v>
      </c>
      <c r="D49" s="45"/>
      <c r="E49" s="44" t="s">
        <v>71</v>
      </c>
      <c r="F49" s="60">
        <v>17</v>
      </c>
      <c r="G49" s="45"/>
      <c r="H49" s="60"/>
      <c r="I49" s="45"/>
      <c r="J49" s="60"/>
      <c r="K49" s="60"/>
      <c r="L49" s="60"/>
      <c r="M49" s="60" t="s">
        <v>70</v>
      </c>
      <c r="N49" s="82"/>
      <c r="O49" s="82"/>
      <c r="P49" s="62"/>
      <c r="R49" s="2">
        <f t="shared" si="0"/>
        <v>0.33819444444444446</v>
      </c>
      <c r="S49" s="1">
        <f>IF(J49="X",VLOOKUP($J$7,kategóriák!K:L,2,FALSE),IF(K49="X",VLOOKUP($K$7,kategóriák!K:L,2,FALSE),IF(L49="X",VLOOKUP($L$7,kategóriák!K:L,2,FALSE),IF(M49="X",VLOOKUP($M$7,kategóriák!K:L,2,FALSE),IF(N49="X",VLOOKUP($N$7,kategóriák!K:L,2,FALSE),IF(O49="X",VLOOKUP($O$7,kategóriák!K:L,2,FALSE),IF(P49="X",VLOOKUP($P$7,kategóriák!K:L,2,FALSE),"0")))))))</f>
        <v>80</v>
      </c>
      <c r="T49" s="18"/>
      <c r="V49" s="6">
        <v>0.61458333333334503</v>
      </c>
      <c r="W49" s="7">
        <v>0.62500000000001199</v>
      </c>
      <c r="X49" s="8">
        <f t="shared" si="5"/>
        <v>174</v>
      </c>
      <c r="Y49" s="9">
        <f t="shared" si="3"/>
        <v>795</v>
      </c>
    </row>
    <row r="50" spans="1:25" ht="15" x14ac:dyDescent="0.3">
      <c r="A50" s="32">
        <v>43</v>
      </c>
      <c r="B50" s="44">
        <v>8</v>
      </c>
      <c r="C50" s="60">
        <v>10</v>
      </c>
      <c r="D50" s="63"/>
      <c r="E50" s="44" t="s">
        <v>69</v>
      </c>
      <c r="F50" s="60">
        <v>61</v>
      </c>
      <c r="G50" s="63"/>
      <c r="H50" s="60"/>
      <c r="I50" s="63"/>
      <c r="J50" s="60"/>
      <c r="K50" s="60"/>
      <c r="L50" s="60" t="s">
        <v>70</v>
      </c>
      <c r="M50" s="60"/>
      <c r="N50" s="82"/>
      <c r="O50" s="82"/>
      <c r="P50" s="62"/>
      <c r="R50" s="2">
        <f t="shared" si="0"/>
        <v>0.34027777777777779</v>
      </c>
      <c r="S50" s="1">
        <f>IF(J50="X",VLOOKUP($J$7,kategóriák!G:H,2,FALSE),IF(K50="X",VLOOKUP($K$7,kategóriák!G:H,2,FALSE),IF(L50="X",VLOOKUP($L$7,kategóriák!G:H,2,FALSE),IF(M50="X",VLOOKUP($M$7,kategóriák!G:H,2,FALSE),IF(N50="X",VLOOKUP($N$7,kategóriák!G:H,2,FALSE),IF(O50="X",VLOOKUP($O$7,kategóriák!G:H,2,FALSE),IF(P50="X",VLOOKUP($P$7,kategóriák!G:H,2,FALSE),"0")))))))</f>
        <v>60</v>
      </c>
      <c r="T50" s="18"/>
      <c r="V50" s="6">
        <v>0.62500000000001199</v>
      </c>
      <c r="W50" s="7">
        <v>0.63541666666667895</v>
      </c>
      <c r="X50" s="8">
        <f t="shared" si="5"/>
        <v>146</v>
      </c>
      <c r="Y50" s="9">
        <f t="shared" si="3"/>
        <v>798</v>
      </c>
    </row>
    <row r="51" spans="1:25" ht="15" x14ac:dyDescent="0.3">
      <c r="A51" s="32">
        <v>44</v>
      </c>
      <c r="B51" s="44">
        <v>8</v>
      </c>
      <c r="C51" s="60">
        <v>15</v>
      </c>
      <c r="D51" s="45"/>
      <c r="E51" s="44" t="s">
        <v>71</v>
      </c>
      <c r="F51" s="60">
        <v>17</v>
      </c>
      <c r="G51" s="45"/>
      <c r="H51" s="60"/>
      <c r="I51" s="45"/>
      <c r="J51" s="60"/>
      <c r="K51" s="60"/>
      <c r="L51" s="60"/>
      <c r="M51" s="60"/>
      <c r="N51" s="82" t="s">
        <v>70</v>
      </c>
      <c r="O51" s="82"/>
      <c r="P51" s="62"/>
      <c r="R51" s="2">
        <f t="shared" si="0"/>
        <v>0.34375</v>
      </c>
      <c r="S51" s="1">
        <f>IF(J51="X",VLOOKUP($J$7,kategóriák!K:L,2,FALSE),IF(K51="X",VLOOKUP($K$7,kategóriák!K:L,2,FALSE),IF(L51="X",VLOOKUP($L$7,kategóriák!K:L,2,FALSE),IF(M51="X",VLOOKUP($M$7,kategóriák!K:L,2,FALSE),IF(N51="X",VLOOKUP($N$7,kategóriák!K:L,2,FALSE),IF(O51="X",VLOOKUP($O$7,kategóriák!K:L,2,FALSE),IF(P51="X",VLOOKUP($P$7,kategóriák!K:L,2,FALSE),"0")))))))</f>
        <v>105</v>
      </c>
      <c r="T51" s="18"/>
      <c r="V51" s="6">
        <v>0.63541666666667895</v>
      </c>
      <c r="W51" s="7">
        <v>0.64583333333334603</v>
      </c>
      <c r="X51" s="8">
        <f t="shared" si="5"/>
        <v>196</v>
      </c>
      <c r="Y51" s="9">
        <f t="shared" si="3"/>
        <v>745</v>
      </c>
    </row>
    <row r="52" spans="1:25" ht="15" x14ac:dyDescent="0.3">
      <c r="A52" s="32">
        <v>45</v>
      </c>
      <c r="B52" s="44">
        <v>8</v>
      </c>
      <c r="C52" s="60">
        <v>18</v>
      </c>
      <c r="D52" s="63"/>
      <c r="E52" s="44" t="s">
        <v>69</v>
      </c>
      <c r="F52" s="60">
        <v>61</v>
      </c>
      <c r="G52" s="63"/>
      <c r="H52" s="60"/>
      <c r="I52" s="63"/>
      <c r="J52" s="60" t="s">
        <v>70</v>
      </c>
      <c r="K52" s="60"/>
      <c r="L52" s="60"/>
      <c r="M52" s="60"/>
      <c r="N52" s="82"/>
      <c r="O52" s="82"/>
      <c r="P52" s="62"/>
      <c r="R52" s="2">
        <f t="shared" si="0"/>
        <v>0.34583333333333333</v>
      </c>
      <c r="S52" s="1">
        <f>IF(J52="X",VLOOKUP($J$7,kategóriák!G:H,2,FALSE),IF(K52="X",VLOOKUP($K$7,kategóriák!G:H,2,FALSE),IF(L52="X",VLOOKUP($L$7,kategóriák!G:H,2,FALSE),IF(M52="X",VLOOKUP($M$7,kategóriák!G:H,2,FALSE),IF(N52="X",VLOOKUP($N$7,kategóriák!G:H,2,FALSE),IF(O52="X",VLOOKUP($O$7,kategóriák!G:H,2,FALSE),IF(P52="X",VLOOKUP($P$7,kategóriák!G:H,2,FALSE),"0")))))))</f>
        <v>12</v>
      </c>
      <c r="T52" s="18"/>
      <c r="V52" s="6">
        <v>0.64583333333334603</v>
      </c>
      <c r="W52" s="7">
        <v>0.65625000000001299</v>
      </c>
      <c r="X52" s="8">
        <f t="shared" si="5"/>
        <v>216</v>
      </c>
      <c r="Y52" s="9">
        <f t="shared" si="3"/>
        <v>732</v>
      </c>
    </row>
    <row r="53" spans="1:25" ht="15" x14ac:dyDescent="0.3">
      <c r="A53" s="32">
        <v>46</v>
      </c>
      <c r="B53" s="44">
        <v>8</v>
      </c>
      <c r="C53" s="60">
        <v>25</v>
      </c>
      <c r="D53" s="45"/>
      <c r="E53" s="44" t="s">
        <v>69</v>
      </c>
      <c r="F53" s="60">
        <v>17</v>
      </c>
      <c r="G53" s="45"/>
      <c r="H53" s="60"/>
      <c r="I53" s="45"/>
      <c r="J53" s="60"/>
      <c r="K53" s="60"/>
      <c r="L53" s="60"/>
      <c r="M53" s="82" t="s">
        <v>70</v>
      </c>
      <c r="N53" s="82"/>
      <c r="O53" s="82"/>
      <c r="P53" s="62"/>
      <c r="R53" s="2">
        <f t="shared" si="0"/>
        <v>0.35069444444444442</v>
      </c>
      <c r="S53" s="1">
        <f>IF(J53="X",VLOOKUP($J$7,kategóriák!G:H,2,FALSE),IF(K53="X",VLOOKUP($K$7,kategóriák!G:H,2,FALSE),IF(L53="X",VLOOKUP($L$7,kategóriák!G:H,2,FALSE),IF(M53="X",VLOOKUP($M$7,kategóriák!G:H,2,FALSE),IF(N53="X",VLOOKUP($N$7,kategóriák!G:H,2,FALSE),IF(O53="X",VLOOKUP($O$7,kategóriák!G:H,2,FALSE),IF(P53="X",VLOOKUP($P$7,kategóriák!G:H,2,FALSE),"0")))))))</f>
        <v>80</v>
      </c>
      <c r="T53" s="18"/>
      <c r="V53" s="6">
        <v>0.65625000000001299</v>
      </c>
      <c r="W53" s="7">
        <v>0.66666666666667995</v>
      </c>
      <c r="X53" s="8">
        <f t="shared" si="5"/>
        <v>219</v>
      </c>
      <c r="Y53" s="9">
        <f t="shared" si="3"/>
        <v>777</v>
      </c>
    </row>
    <row r="54" spans="1:25" ht="15" x14ac:dyDescent="0.3">
      <c r="A54" s="32">
        <v>47</v>
      </c>
      <c r="B54" s="44">
        <v>8</v>
      </c>
      <c r="C54" s="60">
        <v>28</v>
      </c>
      <c r="D54" s="63"/>
      <c r="E54" s="44" t="s">
        <v>69</v>
      </c>
      <c r="F54" s="60">
        <v>61</v>
      </c>
      <c r="G54" s="63"/>
      <c r="H54" s="60"/>
      <c r="I54" s="63"/>
      <c r="J54" s="60"/>
      <c r="K54" s="60"/>
      <c r="L54" s="60"/>
      <c r="M54" s="60" t="s">
        <v>70</v>
      </c>
      <c r="N54" s="60"/>
      <c r="O54" s="82"/>
      <c r="P54" s="62"/>
      <c r="R54" s="2">
        <f t="shared" si="0"/>
        <v>0.3527777777777778</v>
      </c>
      <c r="S54" s="1">
        <f>IF(J54="X",VLOOKUP($J$7,kategóriák!G:H,2,FALSE),IF(K54="X",VLOOKUP($K$7,kategóriák!G:H,2,FALSE),IF(L54="X",VLOOKUP($L$7,kategóriák!G:H,2,FALSE),IF(M54="X",VLOOKUP($M$7,kategóriák!G:H,2,FALSE),IF(N54="X",VLOOKUP($N$7,kategóriák!G:H,2,FALSE),IF(O54="X",VLOOKUP($O$7,kategóriák!G:H,2,FALSE),IF(P54="X",VLOOKUP($P$7,kategóriák!G:H,2,FALSE),"0")))))))</f>
        <v>80</v>
      </c>
      <c r="T54" s="18"/>
      <c r="V54" s="6">
        <v>0.66666666666667995</v>
      </c>
      <c r="W54" s="7">
        <v>0.67708333333334703</v>
      </c>
      <c r="X54" s="8">
        <f t="shared" si="5"/>
        <v>158</v>
      </c>
      <c r="Y54" s="9">
        <f t="shared" si="3"/>
        <v>789</v>
      </c>
    </row>
    <row r="55" spans="1:25" ht="15" x14ac:dyDescent="0.3">
      <c r="A55" s="32">
        <v>48</v>
      </c>
      <c r="B55" s="44">
        <v>8</v>
      </c>
      <c r="C55" s="60">
        <v>30</v>
      </c>
      <c r="D55" s="45"/>
      <c r="E55" s="44" t="s">
        <v>71</v>
      </c>
      <c r="F55" s="60">
        <v>17</v>
      </c>
      <c r="G55" s="45"/>
      <c r="H55" s="60"/>
      <c r="I55" s="45"/>
      <c r="J55" s="60"/>
      <c r="K55" s="60" t="s">
        <v>70</v>
      </c>
      <c r="L55" s="60"/>
      <c r="M55" s="60"/>
      <c r="N55" s="60"/>
      <c r="O55" s="82"/>
      <c r="P55" s="62"/>
      <c r="R55" s="2">
        <f t="shared" si="0"/>
        <v>0.35416666666666669</v>
      </c>
      <c r="S55" s="1">
        <f>IF(J55="X",VLOOKUP($J$7,kategóriák!K:L,2,FALSE),IF(K55="X",VLOOKUP($K$7,kategóriák!K:L,2,FALSE),IF(L55="X",VLOOKUP($L$7,kategóriák!K:L,2,FALSE),IF(M55="X",VLOOKUP($M$7,kategóriák!K:L,2,FALSE),IF(N55="X",VLOOKUP($N$7,kategóriák!K:L,2,FALSE),IF(O55="X",VLOOKUP($O$7,kategóriák!K:L,2,FALSE),IF(P55="X",VLOOKUP($P$7,kategóriák!K:L,2,FALSE),"0")))))))</f>
        <v>38</v>
      </c>
      <c r="T55" s="18"/>
      <c r="V55" s="6">
        <v>0.67708333333334703</v>
      </c>
      <c r="W55" s="7">
        <v>0.68750000000001399</v>
      </c>
      <c r="X55" s="8">
        <f t="shared" si="5"/>
        <v>278</v>
      </c>
      <c r="Y55" s="9">
        <f t="shared" si="3"/>
        <v>871</v>
      </c>
    </row>
    <row r="56" spans="1:25" ht="15" x14ac:dyDescent="0.3">
      <c r="A56" s="32">
        <v>49</v>
      </c>
      <c r="B56" s="44">
        <v>8</v>
      </c>
      <c r="C56" s="60">
        <v>35</v>
      </c>
      <c r="D56" s="63"/>
      <c r="E56" s="44" t="s">
        <v>69</v>
      </c>
      <c r="F56" s="60">
        <v>61</v>
      </c>
      <c r="G56" s="63"/>
      <c r="H56" s="60"/>
      <c r="I56" s="63"/>
      <c r="J56" s="60"/>
      <c r="K56" s="60"/>
      <c r="L56" s="60"/>
      <c r="M56" s="60" t="s">
        <v>70</v>
      </c>
      <c r="N56" s="60"/>
      <c r="O56" s="82"/>
      <c r="P56" s="62"/>
      <c r="R56" s="2">
        <f t="shared" si="0"/>
        <v>0.3576388888888889</v>
      </c>
      <c r="S56" s="1">
        <f>IF(J56="X",VLOOKUP($J$7,kategóriák!G:H,2,FALSE),IF(K56="X",VLOOKUP($K$7,kategóriák!G:H,2,FALSE),IF(L56="X",VLOOKUP($L$7,kategóriák!G:H,2,FALSE),IF(M56="X",VLOOKUP($M$7,kategóriák!G:H,2,FALSE),IF(N56="X",VLOOKUP($N$7,kategóriák!G:H,2,FALSE),IF(O56="X",VLOOKUP($O$7,kategóriák!G:H,2,FALSE),IF(P56="X",VLOOKUP($P$7,kategóriák!G:H,2,FALSE),"0")))))))</f>
        <v>80</v>
      </c>
      <c r="T56" s="18"/>
      <c r="V56" s="6">
        <v>0.68750000000001399</v>
      </c>
      <c r="W56" s="7">
        <v>0.69791666666668095</v>
      </c>
      <c r="X56" s="8">
        <f t="shared" si="5"/>
        <v>388</v>
      </c>
      <c r="Y56" s="9">
        <f t="shared" si="3"/>
        <v>1043</v>
      </c>
    </row>
    <row r="57" spans="1:25" ht="15.6" thickBot="1" x14ac:dyDescent="0.35">
      <c r="A57" s="33">
        <v>50</v>
      </c>
      <c r="B57" s="47">
        <v>8</v>
      </c>
      <c r="C57" s="64">
        <v>38</v>
      </c>
      <c r="D57" s="48"/>
      <c r="E57" s="47" t="s">
        <v>69</v>
      </c>
      <c r="F57" s="64">
        <v>17</v>
      </c>
      <c r="G57" s="48"/>
      <c r="H57" s="60"/>
      <c r="I57" s="48"/>
      <c r="J57" s="64"/>
      <c r="K57" s="64"/>
      <c r="L57" s="64"/>
      <c r="M57" s="64" t="s">
        <v>70</v>
      </c>
      <c r="N57" s="64"/>
      <c r="O57" s="85"/>
      <c r="P57" s="66"/>
      <c r="R57" s="2">
        <f t="shared" si="0"/>
        <v>0.35972222222222222</v>
      </c>
      <c r="S57" s="1">
        <f>IF(J57="X",VLOOKUP($J$7,kategóriák!G:H,2,FALSE),IF(K57="X",VLOOKUP($K$7,kategóriák!G:H,2,FALSE),IF(L57="X",VLOOKUP($L$7,kategóriák!G:H,2,FALSE),IF(M57="X",VLOOKUP($M$7,kategóriák!G:H,2,FALSE),IF(N57="X",VLOOKUP($N$7,kategóriák!G:H,2,FALSE),IF(O57="X",VLOOKUP($O$7,kategóriák!G:H,2,FALSE),IF(P57="X",VLOOKUP($P$7,kategóriák!G:H,2,FALSE),"0")))))))</f>
        <v>80</v>
      </c>
      <c r="T57" s="18"/>
      <c r="V57" s="6">
        <v>0.69791666666668095</v>
      </c>
      <c r="W57" s="7">
        <v>0.70833333333334803</v>
      </c>
      <c r="X57" s="8">
        <f t="shared" si="5"/>
        <v>178</v>
      </c>
      <c r="Y57" s="9">
        <f t="shared" si="3"/>
        <v>1002</v>
      </c>
    </row>
    <row r="58" spans="1:25" ht="15" x14ac:dyDescent="0.3">
      <c r="A58" s="31">
        <v>51</v>
      </c>
      <c r="B58" s="41">
        <v>8</v>
      </c>
      <c r="C58" s="57">
        <v>39</v>
      </c>
      <c r="D58" s="73"/>
      <c r="E58" s="41" t="s">
        <v>69</v>
      </c>
      <c r="F58" s="57">
        <v>61</v>
      </c>
      <c r="G58" s="73"/>
      <c r="H58" s="60"/>
      <c r="I58" s="73"/>
      <c r="J58" s="57"/>
      <c r="K58" s="57" t="s">
        <v>70</v>
      </c>
      <c r="L58" s="57"/>
      <c r="M58" s="57"/>
      <c r="N58" s="57"/>
      <c r="O58" s="84"/>
      <c r="P58" s="59"/>
      <c r="R58" s="2">
        <f t="shared" si="0"/>
        <v>0.36041666666666666</v>
      </c>
      <c r="S58" s="1">
        <f>IF(J58="X",VLOOKUP($J$7,kategóriák!G:H,2,FALSE),IF(K58="X",VLOOKUP($K$7,kategóriák!G:H,2,FALSE),IF(L58="X",VLOOKUP($L$7,kategóriák!G:H,2,FALSE),IF(M58="X",VLOOKUP($M$7,kategóriák!G:H,2,FALSE),IF(N58="X",VLOOKUP($N$7,kategóriák!G:H,2,FALSE),IF(O58="X",VLOOKUP($O$7,kategóriák!G:H,2,FALSE),IF(P58="X",VLOOKUP($P$7,kategóriák!G:H,2,FALSE),"0")))))))</f>
        <v>38</v>
      </c>
      <c r="T58" s="18"/>
      <c r="V58" s="6">
        <v>0.70833333333334803</v>
      </c>
      <c r="W58" s="7">
        <v>0.71875000000001499</v>
      </c>
      <c r="X58" s="8">
        <f t="shared" si="5"/>
        <v>360</v>
      </c>
      <c r="Y58" s="9">
        <f t="shared" si="3"/>
        <v>1204</v>
      </c>
    </row>
    <row r="59" spans="1:25" ht="15" x14ac:dyDescent="0.3">
      <c r="A59" s="32">
        <v>52</v>
      </c>
      <c r="B59" s="44">
        <v>8</v>
      </c>
      <c r="C59" s="60">
        <v>43</v>
      </c>
      <c r="D59" s="45"/>
      <c r="E59" s="44" t="s">
        <v>71</v>
      </c>
      <c r="F59" s="60">
        <v>17</v>
      </c>
      <c r="G59" s="45"/>
      <c r="H59" s="60"/>
      <c r="I59" s="45"/>
      <c r="J59" s="60"/>
      <c r="K59" s="60"/>
      <c r="L59" s="60"/>
      <c r="M59" s="60"/>
      <c r="N59" s="60" t="s">
        <v>70</v>
      </c>
      <c r="O59" s="82"/>
      <c r="P59" s="62"/>
      <c r="R59" s="2">
        <f t="shared" si="0"/>
        <v>0.36319444444444443</v>
      </c>
      <c r="S59" s="1">
        <f>IF(J59="X",VLOOKUP($J$7,kategóriák!K:L,2,FALSE),IF(K59="X",VLOOKUP($K$7,kategóriák!K:L,2,FALSE),IF(L59="X",VLOOKUP($L$7,kategóriák!K:L,2,FALSE),IF(M59="X",VLOOKUP($M$7,kategóriák!K:L,2,FALSE),IF(N59="X",VLOOKUP($N$7,kategóriák!K:L,2,FALSE),IF(O59="X",VLOOKUP($O$7,kategóriák!K:L,2,FALSE),IF(P59="X",VLOOKUP($P$7,kategóriák!K:L,2,FALSE),"0")))))))</f>
        <v>105</v>
      </c>
      <c r="T59" s="18"/>
      <c r="V59" s="6">
        <v>0.71875000000001499</v>
      </c>
      <c r="W59" s="7">
        <v>0.72916666666668195</v>
      </c>
      <c r="X59" s="8">
        <f t="shared" si="5"/>
        <v>280</v>
      </c>
      <c r="Y59" s="9">
        <f t="shared" si="3"/>
        <v>1206</v>
      </c>
    </row>
    <row r="60" spans="1:25" ht="15" x14ac:dyDescent="0.3">
      <c r="A60" s="32">
        <v>53</v>
      </c>
      <c r="B60" s="44">
        <v>8</v>
      </c>
      <c r="C60" s="60">
        <v>45</v>
      </c>
      <c r="D60" s="45"/>
      <c r="E60" s="44" t="s">
        <v>69</v>
      </c>
      <c r="F60" s="60">
        <v>61</v>
      </c>
      <c r="G60" s="45"/>
      <c r="H60" s="60"/>
      <c r="I60" s="45"/>
      <c r="J60" s="60"/>
      <c r="K60" s="60"/>
      <c r="L60" s="60" t="s">
        <v>70</v>
      </c>
      <c r="M60" s="60"/>
      <c r="N60" s="60"/>
      <c r="O60" s="82"/>
      <c r="P60" s="62"/>
      <c r="R60" s="2">
        <f t="shared" si="0"/>
        <v>0.36458333333333331</v>
      </c>
      <c r="S60" s="1">
        <f>IF(J60="X",VLOOKUP($J$7,kategóriák!G:H,2,FALSE),IF(K60="X",VLOOKUP($K$7,kategóriák!G:H,2,FALSE),IF(L60="X",VLOOKUP($L$7,kategóriák!G:H,2,FALSE),IF(M60="X",VLOOKUP($M$7,kategóriák!G:H,2,FALSE),IF(N60="X",VLOOKUP($N$7,kategóriák!G:H,2,FALSE),IF(O60="X",VLOOKUP($O$7,kategóriák!G:H,2,FALSE),IF(P60="X",VLOOKUP($P$7,kategóriák!G:H,2,FALSE),"0")))))))</f>
        <v>60</v>
      </c>
      <c r="T60" s="18"/>
      <c r="V60" s="6">
        <v>0.72916666666668195</v>
      </c>
      <c r="W60" s="7">
        <v>0.73958333333334902</v>
      </c>
      <c r="X60" s="8">
        <f t="shared" si="5"/>
        <v>241</v>
      </c>
      <c r="Y60" s="9">
        <f t="shared" si="3"/>
        <v>1059</v>
      </c>
    </row>
    <row r="61" spans="1:25" ht="15" x14ac:dyDescent="0.3">
      <c r="A61" s="34">
        <v>54</v>
      </c>
      <c r="B61" s="50">
        <v>8</v>
      </c>
      <c r="C61" s="67">
        <v>53</v>
      </c>
      <c r="D61" s="45"/>
      <c r="E61" s="44" t="s">
        <v>69</v>
      </c>
      <c r="F61" s="60">
        <v>17</v>
      </c>
      <c r="G61" s="45"/>
      <c r="H61" s="60"/>
      <c r="I61" s="45"/>
      <c r="J61" s="67"/>
      <c r="K61" s="67"/>
      <c r="L61" s="67"/>
      <c r="M61" s="67"/>
      <c r="N61" s="81" t="s">
        <v>70</v>
      </c>
      <c r="O61" s="81"/>
      <c r="P61" s="69"/>
      <c r="R61" s="2">
        <f t="shared" si="0"/>
        <v>0.37013888888888891</v>
      </c>
      <c r="S61" s="1">
        <f>IF(J61="X",VLOOKUP($J$7,kategóriák!G:H,2,FALSE),IF(K61="X",VLOOKUP($K$7,kategóriák!G:H,2,FALSE),IF(L61="X",VLOOKUP($L$7,kategóriák!G:H,2,FALSE),IF(M61="X",VLOOKUP($M$7,kategóriák!G:H,2,FALSE),IF(N61="X",VLOOKUP($N$7,kategóriák!G:H,2,FALSE),IF(O61="X",VLOOKUP($O$7,kategóriák!G:H,2,FALSE),IF(P61="X",VLOOKUP($P$7,kategóriák!G:H,2,FALSE),"0")))))))</f>
        <v>105</v>
      </c>
      <c r="T61" s="18"/>
      <c r="V61" s="6">
        <v>0.73958333333334902</v>
      </c>
      <c r="W61" s="7">
        <v>0.75000000000001599</v>
      </c>
      <c r="X61" s="8">
        <f t="shared" si="5"/>
        <v>158</v>
      </c>
      <c r="Y61" s="9">
        <f t="shared" si="3"/>
        <v>1039</v>
      </c>
    </row>
    <row r="62" spans="1:25" ht="15" x14ac:dyDescent="0.3">
      <c r="A62" s="32">
        <v>55</v>
      </c>
      <c r="B62" s="44">
        <v>8</v>
      </c>
      <c r="C62" s="60">
        <v>58</v>
      </c>
      <c r="D62" s="63"/>
      <c r="E62" s="44" t="s">
        <v>71</v>
      </c>
      <c r="F62" s="60">
        <v>17</v>
      </c>
      <c r="G62" s="63"/>
      <c r="H62" s="60"/>
      <c r="I62" s="63"/>
      <c r="J62" s="60"/>
      <c r="K62" s="60"/>
      <c r="L62" s="60"/>
      <c r="M62" s="60" t="s">
        <v>70</v>
      </c>
      <c r="N62" s="82"/>
      <c r="O62" s="82"/>
      <c r="P62" s="62"/>
      <c r="R62" s="2">
        <f t="shared" si="0"/>
        <v>0.37361111111111112</v>
      </c>
      <c r="S62" s="1">
        <f>IF(J62="X",VLOOKUP($J$7,kategóriák!K:L,2,FALSE),IF(K62="X",VLOOKUP($K$7,kategóriák!K:L,2,FALSE),IF(L62="X",VLOOKUP($L$7,kategóriák!K:L,2,FALSE),IF(M62="X",VLOOKUP($M$7,kategóriák!K:L,2,FALSE),IF(N62="X",VLOOKUP($N$7,kategóriák!K:L,2,FALSE),IF(O62="X",VLOOKUP($O$7,kategóriák!K:L,2,FALSE),IF(P62="X",VLOOKUP($P$7,kategóriák!K:L,2,FALSE),"0")))))))</f>
        <v>80</v>
      </c>
      <c r="T62" s="18"/>
      <c r="V62" s="6">
        <v>0.75</v>
      </c>
      <c r="W62" s="7">
        <v>0.76041666666666663</v>
      </c>
      <c r="X62" s="8">
        <f t="shared" si="5"/>
        <v>346</v>
      </c>
      <c r="Y62" s="9">
        <f t="shared" si="3"/>
        <v>1025</v>
      </c>
    </row>
    <row r="63" spans="1:25" ht="15" x14ac:dyDescent="0.3">
      <c r="A63" s="32">
        <v>56</v>
      </c>
      <c r="B63" s="44">
        <v>9</v>
      </c>
      <c r="C63" s="60">
        <v>2</v>
      </c>
      <c r="D63" s="45"/>
      <c r="E63" s="44" t="s">
        <v>69</v>
      </c>
      <c r="F63" s="60">
        <v>61</v>
      </c>
      <c r="G63" s="45"/>
      <c r="H63" s="60"/>
      <c r="I63" s="45"/>
      <c r="J63" s="60"/>
      <c r="K63" s="60"/>
      <c r="L63" s="60" t="s">
        <v>70</v>
      </c>
      <c r="M63" s="60"/>
      <c r="N63" s="82"/>
      <c r="O63" s="82"/>
      <c r="P63" s="62"/>
      <c r="R63" s="2">
        <f t="shared" si="0"/>
        <v>0.37638888888888888</v>
      </c>
      <c r="S63" s="1">
        <f>IF(J63="X",VLOOKUP($J$7,kategóriák!G:H,2,FALSE),IF(K63="X",VLOOKUP($K$7,kategóriák!G:H,2,FALSE),IF(L63="X",VLOOKUP($L$7,kategóriák!G:H,2,FALSE),IF(M63="X",VLOOKUP($M$7,kategóriák!G:H,2,FALSE),IF(N63="X",VLOOKUP($N$7,kategóriák!G:H,2,FALSE),IF(O63="X",VLOOKUP($O$7,kategóriák!G:H,2,FALSE),IF(P63="X",VLOOKUP($P$7,kategóriák!G:H,2,FALSE),"0")))))))</f>
        <v>60</v>
      </c>
      <c r="T63" s="18"/>
      <c r="V63" s="6">
        <v>0.76041666666666663</v>
      </c>
      <c r="W63" s="7">
        <v>0.77083333333333337</v>
      </c>
      <c r="X63" s="8">
        <f t="shared" si="5"/>
        <v>263</v>
      </c>
      <c r="Y63" s="9">
        <f t="shared" si="3"/>
        <v>1008</v>
      </c>
    </row>
    <row r="64" spans="1:25" ht="15" x14ac:dyDescent="0.3">
      <c r="A64" s="32">
        <v>57</v>
      </c>
      <c r="B64" s="44">
        <v>9</v>
      </c>
      <c r="C64" s="60">
        <v>10</v>
      </c>
      <c r="D64" s="63"/>
      <c r="E64" s="44" t="s">
        <v>69</v>
      </c>
      <c r="F64" s="60">
        <v>17</v>
      </c>
      <c r="G64" s="63"/>
      <c r="H64" s="60"/>
      <c r="I64" s="63"/>
      <c r="J64" s="60"/>
      <c r="K64" s="60"/>
      <c r="L64" s="60"/>
      <c r="M64" s="60" t="s">
        <v>70</v>
      </c>
      <c r="N64" s="82"/>
      <c r="O64" s="82"/>
      <c r="P64" s="62"/>
      <c r="R64" s="2">
        <f t="shared" si="0"/>
        <v>0.38194444444444442</v>
      </c>
      <c r="S64" s="1">
        <f>IF(J64="X",VLOOKUP($J$7,kategóriák!G:H,2,FALSE),IF(K64="X",VLOOKUP($K$7,kategóriák!G:H,2,FALSE),IF(L64="X",VLOOKUP($L$7,kategóriák!G:H,2,FALSE),IF(M64="X",VLOOKUP($M$7,kategóriák!G:H,2,FALSE),IF(N64="X",VLOOKUP($N$7,kategóriák!G:H,2,FALSE),IF(O64="X",VLOOKUP($O$7,kategóriák!G:H,2,FALSE),IF(P64="X",VLOOKUP($P$7,kategóriák!G:H,2,FALSE),"0")))))))</f>
        <v>80</v>
      </c>
      <c r="T64" s="18"/>
      <c r="V64" s="6">
        <v>0.77083333333333337</v>
      </c>
      <c r="W64" s="7">
        <v>0.78125</v>
      </c>
      <c r="X64" s="8">
        <f t="shared" si="5"/>
        <v>194</v>
      </c>
      <c r="Y64" s="9">
        <f t="shared" si="3"/>
        <v>961</v>
      </c>
    </row>
    <row r="65" spans="1:25" ht="15" x14ac:dyDescent="0.3">
      <c r="A65" s="32">
        <v>58</v>
      </c>
      <c r="B65" s="44">
        <v>9</v>
      </c>
      <c r="C65" s="60">
        <v>14</v>
      </c>
      <c r="D65" s="45"/>
      <c r="E65" s="44" t="s">
        <v>71</v>
      </c>
      <c r="F65" s="60">
        <v>17</v>
      </c>
      <c r="G65" s="45"/>
      <c r="H65" s="60"/>
      <c r="I65" s="45"/>
      <c r="J65" s="60"/>
      <c r="K65" s="60"/>
      <c r="L65" s="60"/>
      <c r="M65" s="60" t="s">
        <v>70</v>
      </c>
      <c r="N65" s="60"/>
      <c r="O65" s="82"/>
      <c r="P65" s="62"/>
      <c r="R65" s="2">
        <f t="shared" si="0"/>
        <v>0.38472222222222224</v>
      </c>
      <c r="S65" s="1">
        <f>IF(J65="X",VLOOKUP($J$7,kategóriák!K:L,2,FALSE),IF(K65="X",VLOOKUP($K$7,kategóriák!K:L,2,FALSE),IF(L65="X",VLOOKUP($L$7,kategóriák!K:L,2,FALSE),IF(M65="X",VLOOKUP($M$7,kategóriák!K:L,2,FALSE),IF(N65="X",VLOOKUP($N$7,kategóriák!K:L,2,FALSE),IF(O65="X",VLOOKUP($O$7,kategóriák!K:L,2,FALSE),IF(P65="X",VLOOKUP($P$7,kategóriák!K:L,2,FALSE),"0")))))))</f>
        <v>80</v>
      </c>
      <c r="T65" s="18"/>
      <c r="V65" s="6">
        <v>0.78125</v>
      </c>
      <c r="W65" s="7">
        <v>0.79166666666666663</v>
      </c>
      <c r="X65" s="8">
        <f t="shared" si="5"/>
        <v>158</v>
      </c>
      <c r="Y65" s="9">
        <f t="shared" si="3"/>
        <v>961</v>
      </c>
    </row>
    <row r="66" spans="1:25" ht="15" x14ac:dyDescent="0.3">
      <c r="A66" s="32">
        <v>59</v>
      </c>
      <c r="B66" s="44">
        <v>9</v>
      </c>
      <c r="C66" s="60">
        <v>18</v>
      </c>
      <c r="D66" s="63"/>
      <c r="E66" s="44" t="s">
        <v>69</v>
      </c>
      <c r="F66" s="60">
        <v>61</v>
      </c>
      <c r="G66" s="63"/>
      <c r="H66" s="60"/>
      <c r="I66" s="63"/>
      <c r="J66" s="60" t="s">
        <v>70</v>
      </c>
      <c r="K66" s="60"/>
      <c r="L66" s="60"/>
      <c r="M66" s="60"/>
      <c r="N66" s="60"/>
      <c r="O66" s="82"/>
      <c r="P66" s="62"/>
      <c r="R66" s="2">
        <f t="shared" si="0"/>
        <v>0.38750000000000001</v>
      </c>
      <c r="S66" s="1">
        <f>IF(J66="X",VLOOKUP($J$7,kategóriák!G:H,2,FALSE),IF(K66="X",VLOOKUP($K$7,kategóriák!G:H,2,FALSE),IF(L66="X",VLOOKUP($L$7,kategóriák!G:H,2,FALSE),IF(M66="X",VLOOKUP($M$7,kategóriák!G:H,2,FALSE),IF(N66="X",VLOOKUP($N$7,kategóriák!G:H,2,FALSE),IF(O66="X",VLOOKUP($O$7,kategóriák!G:H,2,FALSE),IF(P66="X",VLOOKUP($P$7,kategóriák!G:H,2,FALSE),"0")))))))</f>
        <v>12</v>
      </c>
      <c r="T66" s="18"/>
      <c r="V66" s="10">
        <v>0.79166666666666663</v>
      </c>
      <c r="W66" s="11">
        <v>0.80208333333333337</v>
      </c>
      <c r="X66" s="8">
        <f t="shared" si="5"/>
        <v>136</v>
      </c>
      <c r="Y66" s="54">
        <f t="shared" si="3"/>
        <v>751</v>
      </c>
    </row>
    <row r="67" spans="1:25" ht="15.6" thickBot="1" x14ac:dyDescent="0.35">
      <c r="A67" s="35">
        <v>60</v>
      </c>
      <c r="B67" s="52">
        <v>9</v>
      </c>
      <c r="C67" s="71">
        <v>20</v>
      </c>
      <c r="D67" s="45"/>
      <c r="E67" s="47" t="s">
        <v>69</v>
      </c>
      <c r="F67" s="64">
        <v>17</v>
      </c>
      <c r="G67" s="45"/>
      <c r="H67" s="64"/>
      <c r="I67" s="45"/>
      <c r="J67" s="71"/>
      <c r="K67" s="71" t="s">
        <v>70</v>
      </c>
      <c r="L67" s="71"/>
      <c r="M67" s="71"/>
      <c r="N67" s="71"/>
      <c r="O67" s="83"/>
      <c r="P67" s="72"/>
      <c r="R67" s="2">
        <f t="shared" si="0"/>
        <v>0.3888888888888889</v>
      </c>
      <c r="S67" s="1">
        <f>IF(J67="X",VLOOKUP($J$7,kategóriák!G:H,2,FALSE),IF(K67="X",VLOOKUP($K$7,kategóriák!G:H,2,FALSE),IF(L67="X",VLOOKUP($L$7,kategóriák!G:H,2,FALSE),IF(M67="X",VLOOKUP($M$7,kategóriák!G:H,2,FALSE),IF(N67="X",VLOOKUP($N$7,kategóriák!G:H,2,FALSE),IF(O67="X",VLOOKUP($O$7,kategóriák!G:H,2,FALSE),IF(P67="X",VLOOKUP($P$7,kategóriák!G:H,2,FALSE),"0")))))))</f>
        <v>38</v>
      </c>
      <c r="T67" s="18"/>
      <c r="V67" s="6">
        <v>0.80208333333333337</v>
      </c>
      <c r="W67" s="7">
        <v>0.8125</v>
      </c>
      <c r="X67" s="8">
        <f t="shared" si="5"/>
        <v>98</v>
      </c>
      <c r="Y67" s="9">
        <f t="shared" si="3"/>
        <v>586</v>
      </c>
    </row>
    <row r="68" spans="1:25" ht="15" x14ac:dyDescent="0.3">
      <c r="A68" s="31">
        <v>61</v>
      </c>
      <c r="B68" s="41">
        <v>9</v>
      </c>
      <c r="C68" s="57">
        <v>26</v>
      </c>
      <c r="D68" s="73"/>
      <c r="E68" s="41" t="s">
        <v>71</v>
      </c>
      <c r="F68" s="57">
        <v>17</v>
      </c>
      <c r="G68" s="73"/>
      <c r="H68" s="67"/>
      <c r="I68" s="73"/>
      <c r="J68" s="57"/>
      <c r="K68" s="57"/>
      <c r="L68" s="57"/>
      <c r="M68" s="57" t="s">
        <v>70</v>
      </c>
      <c r="N68" s="57"/>
      <c r="O68" s="84"/>
      <c r="P68" s="59"/>
      <c r="R68" s="2">
        <f t="shared" si="0"/>
        <v>0.39305555555555555</v>
      </c>
      <c r="S68" s="1">
        <f>IF(J68="X",VLOOKUP($J$7,kategóriák!K:L,2,FALSE),IF(K68="X",VLOOKUP($K$7,kategóriák!K:L,2,FALSE),IF(L68="X",VLOOKUP($L$7,kategóriák!K:L,2,FALSE),IF(M68="X",VLOOKUP($M$7,kategóriák!K:L,2,FALSE),IF(N68="X",VLOOKUP($N$7,kategóriák!K:L,2,FALSE),IF(O68="X",VLOOKUP($O$7,kategóriák!K:L,2,FALSE),IF(P68="X",VLOOKUP($P$7,kategóriák!K:L,2,FALSE),"0")))))))</f>
        <v>80</v>
      </c>
      <c r="T68" s="18"/>
      <c r="V68" s="6">
        <v>0.8125</v>
      </c>
      <c r="W68" s="7">
        <v>0.82291666666666663</v>
      </c>
      <c r="X68" s="8">
        <f t="shared" si="5"/>
        <v>150</v>
      </c>
      <c r="Y68" s="9">
        <f t="shared" si="3"/>
        <v>542</v>
      </c>
    </row>
    <row r="69" spans="1:25" ht="15" x14ac:dyDescent="0.3">
      <c r="A69" s="32">
        <v>62</v>
      </c>
      <c r="B69" s="44">
        <v>9</v>
      </c>
      <c r="C69" s="60">
        <v>30</v>
      </c>
      <c r="D69" s="45"/>
      <c r="E69" s="44" t="s">
        <v>69</v>
      </c>
      <c r="F69" s="60">
        <v>61</v>
      </c>
      <c r="G69" s="45"/>
      <c r="H69" s="60"/>
      <c r="I69" s="45"/>
      <c r="J69" s="60" t="s">
        <v>70</v>
      </c>
      <c r="K69" s="60"/>
      <c r="L69" s="60"/>
      <c r="M69" s="60"/>
      <c r="N69" s="60"/>
      <c r="O69" s="82"/>
      <c r="P69" s="62"/>
      <c r="R69" s="2">
        <f t="shared" si="0"/>
        <v>0.39583333333333331</v>
      </c>
      <c r="S69" s="1">
        <f>IF(J69="X",VLOOKUP($J$7,kategóriák!G:H,2,FALSE),IF(K69="X",VLOOKUP($K$7,kategóriák!G:H,2,FALSE),IF(L69="X",VLOOKUP($L$7,kategóriák!G:H,2,FALSE),IF(M69="X",VLOOKUP($M$7,kategóriák!G:H,2,FALSE),IF(N69="X",VLOOKUP($N$7,kategóriák!G:H,2,FALSE),IF(O69="X",VLOOKUP($O$7,kategóriák!G:H,2,FALSE),IF(P69="X",VLOOKUP($P$7,kategóriák!G:H,2,FALSE),"0")))))))</f>
        <v>12</v>
      </c>
      <c r="T69" s="18"/>
      <c r="V69" s="6">
        <v>0.82291666666666663</v>
      </c>
      <c r="W69" s="7">
        <v>0.83333333333333337</v>
      </c>
      <c r="X69" s="8">
        <f t="shared" si="5"/>
        <v>88</v>
      </c>
      <c r="Y69" s="9">
        <f t="shared" si="3"/>
        <v>472</v>
      </c>
    </row>
    <row r="70" spans="1:25" ht="15" x14ac:dyDescent="0.3">
      <c r="A70" s="32">
        <v>63</v>
      </c>
      <c r="B70" s="44">
        <v>9</v>
      </c>
      <c r="C70" s="60">
        <v>36</v>
      </c>
      <c r="D70" s="63"/>
      <c r="E70" s="44" t="s">
        <v>69</v>
      </c>
      <c r="F70" s="60">
        <v>17</v>
      </c>
      <c r="G70" s="63"/>
      <c r="H70" s="60"/>
      <c r="I70" s="63"/>
      <c r="J70" s="60"/>
      <c r="K70" s="60"/>
      <c r="L70" s="60" t="s">
        <v>70</v>
      </c>
      <c r="M70" s="60"/>
      <c r="N70" s="60"/>
      <c r="O70" s="82"/>
      <c r="P70" s="62"/>
      <c r="R70" s="2">
        <f t="shared" si="0"/>
        <v>0.4</v>
      </c>
      <c r="S70" s="1">
        <f>IF(J70="X",VLOOKUP($J$7,kategóriák!G:H,2,FALSE),IF(K70="X",VLOOKUP($K$7,kategóriák!G:H,2,FALSE),IF(L70="X",VLOOKUP($L$7,kategóriák!G:H,2,FALSE),IF(M70="X",VLOOKUP($M$7,kategóriák!G:H,2,FALSE),IF(N70="X",VLOOKUP($N$7,kategóriák!G:H,2,FALSE),IF(O70="X",VLOOKUP($O$7,kategóriák!G:H,2,FALSE),IF(P70="X",VLOOKUP($P$7,kategóriák!G:H,2,FALSE),"0")))))))</f>
        <v>60</v>
      </c>
      <c r="T70" s="18"/>
      <c r="V70" s="10">
        <v>0.83333333333333337</v>
      </c>
      <c r="W70" s="11">
        <v>0.84375</v>
      </c>
      <c r="X70" s="8">
        <f t="shared" si="5"/>
        <v>95</v>
      </c>
      <c r="Y70" s="54">
        <f t="shared" si="3"/>
        <v>431</v>
      </c>
    </row>
    <row r="71" spans="1:25" ht="15" x14ac:dyDescent="0.3">
      <c r="A71" s="32">
        <v>64</v>
      </c>
      <c r="B71" s="44">
        <v>9</v>
      </c>
      <c r="C71" s="60">
        <v>41</v>
      </c>
      <c r="D71" s="45"/>
      <c r="E71" s="44" t="s">
        <v>71</v>
      </c>
      <c r="F71" s="60">
        <v>17</v>
      </c>
      <c r="G71" s="45"/>
      <c r="H71" s="60"/>
      <c r="I71" s="45"/>
      <c r="J71" s="60"/>
      <c r="K71" s="60"/>
      <c r="L71" s="60"/>
      <c r="M71" s="60" t="s">
        <v>70</v>
      </c>
      <c r="N71" s="60"/>
      <c r="O71" s="82"/>
      <c r="P71" s="62"/>
      <c r="R71" s="2">
        <f t="shared" si="0"/>
        <v>0.40347222222222223</v>
      </c>
      <c r="S71" s="1">
        <f>IF(J71="X",VLOOKUP($J$7,kategóriák!K:L,2,FALSE),IF(K71="X",VLOOKUP($K$7,kategóriák!K:L,2,FALSE),IF(L71="X",VLOOKUP($L$7,kategóriák!K:L,2,FALSE),IF(M71="X",VLOOKUP($M$7,kategóriák!K:L,2,FALSE),IF(N71="X",VLOOKUP($N$7,kategóriák!K:L,2,FALSE),IF(O71="X",VLOOKUP($O$7,kategóriák!K:L,2,FALSE),IF(P71="X",VLOOKUP($P$7,kategóriák!K:L,2,FALSE),"0")))))))</f>
        <v>80</v>
      </c>
      <c r="T71" s="18"/>
      <c r="V71" s="6">
        <v>0.84375</v>
      </c>
      <c r="W71" s="7">
        <v>0.85416666666666663</v>
      </c>
      <c r="X71" s="8">
        <f t="shared" si="5"/>
        <v>114</v>
      </c>
      <c r="Y71" s="9">
        <f t="shared" si="3"/>
        <v>447</v>
      </c>
    </row>
    <row r="72" spans="1:25" ht="15" x14ac:dyDescent="0.3">
      <c r="A72" s="32">
        <v>65</v>
      </c>
      <c r="B72" s="44">
        <v>9</v>
      </c>
      <c r="C72" s="60">
        <v>46</v>
      </c>
      <c r="D72" s="63"/>
      <c r="E72" s="44" t="s">
        <v>69</v>
      </c>
      <c r="F72" s="60">
        <v>61</v>
      </c>
      <c r="G72" s="63"/>
      <c r="H72" s="60"/>
      <c r="I72" s="63"/>
      <c r="J72" s="60"/>
      <c r="K72" s="60" t="s">
        <v>70</v>
      </c>
      <c r="L72" s="60"/>
      <c r="M72" s="60"/>
      <c r="N72" s="60"/>
      <c r="O72" s="82"/>
      <c r="P72" s="62"/>
      <c r="R72" s="2">
        <f t="shared" si="0"/>
        <v>0.40694444444444444</v>
      </c>
      <c r="S72" s="1">
        <f>IF(J72="X",VLOOKUP($J$7,kategóriák!G:H,2,FALSE),IF(K72="X",VLOOKUP($K$7,kategóriák!G:H,2,FALSE),IF(L72="X",VLOOKUP($L$7,kategóriák!G:H,2,FALSE),IF(M72="X",VLOOKUP($M$7,kategóriák!G:H,2,FALSE),IF(N72="X",VLOOKUP($N$7,kategóriák!G:H,2,FALSE),IF(O72="X",VLOOKUP($O$7,kategóriák!G:H,2,FALSE),IF(P72="X",VLOOKUP($P$7,kategóriák!G:H,2,FALSE),"0")))))))</f>
        <v>38</v>
      </c>
      <c r="T72" s="18"/>
      <c r="V72" s="6">
        <v>0.85416666666666663</v>
      </c>
      <c r="W72" s="7">
        <v>0.86458333333333337</v>
      </c>
      <c r="X72" s="8">
        <f t="shared" si="5"/>
        <v>137</v>
      </c>
      <c r="Y72" s="9">
        <f t="shared" si="3"/>
        <v>434</v>
      </c>
    </row>
    <row r="73" spans="1:25" ht="15" x14ac:dyDescent="0.3">
      <c r="A73" s="32">
        <v>66</v>
      </c>
      <c r="B73" s="44">
        <v>9</v>
      </c>
      <c r="C73" s="60">
        <v>51</v>
      </c>
      <c r="D73" s="45"/>
      <c r="E73" s="44" t="s">
        <v>69</v>
      </c>
      <c r="F73" s="60">
        <v>17</v>
      </c>
      <c r="G73" s="45"/>
      <c r="H73" s="60"/>
      <c r="I73" s="45"/>
      <c r="J73" s="60"/>
      <c r="K73" s="60"/>
      <c r="L73" s="60"/>
      <c r="M73" s="60" t="s">
        <v>70</v>
      </c>
      <c r="N73" s="60"/>
      <c r="O73" s="82"/>
      <c r="P73" s="62"/>
      <c r="R73" s="2">
        <f t="shared" ref="R73:R117" si="6">TIME(B73,C73,0)</f>
        <v>0.41041666666666665</v>
      </c>
      <c r="S73" s="1">
        <f>IF(J73="X",VLOOKUP($J$7,kategóriák!G:H,2,FALSE),IF(K73="X",VLOOKUP($K$7,kategóriák!G:H,2,FALSE),IF(L73="X",VLOOKUP($L$7,kategóriák!G:H,2,FALSE),IF(M73="X",VLOOKUP($M$7,kategóriák!G:H,2,FALSE),IF(N73="X",VLOOKUP($N$7,kategóriák!G:H,2,FALSE),IF(O73="X",VLOOKUP($O$7,kategóriák!G:H,2,FALSE),IF(P73="X",VLOOKUP($P$7,kategóriák!G:H,2,FALSE),"0")))))))</f>
        <v>80</v>
      </c>
      <c r="T73" s="18"/>
      <c r="V73" s="6">
        <v>0.86458333333333337</v>
      </c>
      <c r="W73" s="7">
        <v>0.875</v>
      </c>
      <c r="X73" s="8">
        <f t="shared" si="5"/>
        <v>52</v>
      </c>
      <c r="Y73" s="9">
        <f t="shared" si="3"/>
        <v>398</v>
      </c>
    </row>
    <row r="74" spans="1:25" ht="15" x14ac:dyDescent="0.3">
      <c r="A74" s="32">
        <v>67</v>
      </c>
      <c r="B74" s="44">
        <v>9</v>
      </c>
      <c r="C74" s="60">
        <v>58</v>
      </c>
      <c r="D74" s="63"/>
      <c r="E74" s="44" t="s">
        <v>71</v>
      </c>
      <c r="F74" s="60">
        <v>17</v>
      </c>
      <c r="G74" s="63"/>
      <c r="H74" s="60"/>
      <c r="I74" s="63"/>
      <c r="J74" s="60"/>
      <c r="K74" s="60"/>
      <c r="L74" s="60" t="s">
        <v>70</v>
      </c>
      <c r="M74" s="60"/>
      <c r="N74" s="60"/>
      <c r="O74" s="82"/>
      <c r="P74" s="62"/>
      <c r="R74" s="2">
        <f t="shared" si="6"/>
        <v>0.4152777777777778</v>
      </c>
      <c r="S74" s="1">
        <f>IF(J74="X",VLOOKUP($J$7,kategóriák!K:L,2,FALSE),IF(K74="X",VLOOKUP($K$7,kategóriák!K:L,2,FALSE),IF(L74="X",VLOOKUP($L$7,kategóriák!K:L,2,FALSE),IF(M74="X",VLOOKUP($M$7,kategóriák!K:L,2,FALSE),IF(N74="X",VLOOKUP($N$7,kategóriák!K:L,2,FALSE),IF(O74="X",VLOOKUP($O$7,kategóriák!K:L,2,FALSE),IF(P74="X",VLOOKUP($P$7,kategóriák!K:L,2,FALSE),"0")))))))</f>
        <v>60</v>
      </c>
      <c r="T74" s="18"/>
      <c r="V74" s="6">
        <v>0.875</v>
      </c>
      <c r="W74" s="7">
        <v>0.88541666666666663</v>
      </c>
      <c r="X74" s="8">
        <f t="shared" si="5"/>
        <v>14</v>
      </c>
      <c r="Y74" s="9">
        <f t="shared" si="3"/>
        <v>317</v>
      </c>
    </row>
    <row r="75" spans="1:25" ht="15" x14ac:dyDescent="0.3">
      <c r="A75" s="32">
        <v>68</v>
      </c>
      <c r="B75" s="44">
        <v>10</v>
      </c>
      <c r="C75" s="60">
        <v>0</v>
      </c>
      <c r="D75" s="45"/>
      <c r="E75" s="44" t="s">
        <v>69</v>
      </c>
      <c r="F75" s="60">
        <v>61</v>
      </c>
      <c r="G75" s="45"/>
      <c r="H75" s="60"/>
      <c r="I75" s="45"/>
      <c r="J75" s="60"/>
      <c r="K75" s="60"/>
      <c r="L75" s="60" t="s">
        <v>70</v>
      </c>
      <c r="M75" s="60"/>
      <c r="N75" s="60"/>
      <c r="O75" s="82"/>
      <c r="P75" s="62"/>
      <c r="R75" s="2">
        <f t="shared" si="6"/>
        <v>0.41666666666666669</v>
      </c>
      <c r="S75" s="1">
        <f>IF(J75="X",VLOOKUP($J$7,kategóriák!G:H,2,FALSE),IF(K75="X",VLOOKUP($K$7,kategóriák!G:H,2,FALSE),IF(L75="X",VLOOKUP($L$7,kategóriák!G:H,2,FALSE),IF(M75="X",VLOOKUP($M$7,kategóriák!G:H,2,FALSE),IF(N75="X",VLOOKUP($N$7,kategóriák!G:H,2,FALSE),IF(O75="X",VLOOKUP($O$7,kategóriák!G:H,2,FALSE),IF(P75="X",VLOOKUP($P$7,kategóriák!G:H,2,FALSE),"0")))))))</f>
        <v>60</v>
      </c>
      <c r="T75" s="18"/>
      <c r="V75" s="6">
        <v>0.88541666666666663</v>
      </c>
      <c r="W75" s="7">
        <v>0.89583333333333337</v>
      </c>
      <c r="X75" s="8">
        <f t="shared" si="5"/>
        <v>76</v>
      </c>
      <c r="Y75" s="9">
        <f t="shared" si="3"/>
        <v>279</v>
      </c>
    </row>
    <row r="76" spans="1:25" ht="15" x14ac:dyDescent="0.3">
      <c r="A76" s="32">
        <v>69</v>
      </c>
      <c r="B76" s="44">
        <v>10</v>
      </c>
      <c r="C76" s="60">
        <v>5</v>
      </c>
      <c r="D76" s="63"/>
      <c r="E76" s="44" t="s">
        <v>71</v>
      </c>
      <c r="F76" s="60">
        <v>17</v>
      </c>
      <c r="G76" s="63"/>
      <c r="H76" s="60"/>
      <c r="I76" s="63"/>
      <c r="J76" s="60"/>
      <c r="K76" s="60" t="s">
        <v>70</v>
      </c>
      <c r="L76" s="60"/>
      <c r="M76" s="60"/>
      <c r="N76" s="60"/>
      <c r="O76" s="82"/>
      <c r="P76" s="62"/>
      <c r="R76" s="2">
        <f t="shared" si="6"/>
        <v>0.4201388888888889</v>
      </c>
      <c r="S76" s="1">
        <f>IF(J76="X",VLOOKUP($J$7,kategóriák!K:L,2,FALSE),IF(K76="X",VLOOKUP($K$7,kategóriák!K:L,2,FALSE),IF(L76="X",VLOOKUP($L$7,kategóriák!K:L,2,FALSE),IF(M76="X",VLOOKUP($M$7,kategóriák!K:L,2,FALSE),IF(N76="X",VLOOKUP($N$7,kategóriák!K:L,2,FALSE),IF(O76="X",VLOOKUP($O$7,kategóriák!K:L,2,FALSE),IF(P76="X",VLOOKUP($P$7,kategóriák!K:L,2,FALSE),"0")))))))</f>
        <v>38</v>
      </c>
      <c r="T76" s="18"/>
      <c r="V76" s="6">
        <v>0.89583333333333337</v>
      </c>
      <c r="W76" s="7">
        <v>0.90625</v>
      </c>
      <c r="X76" s="8">
        <f t="shared" si="5"/>
        <v>61</v>
      </c>
      <c r="Y76" s="9">
        <f t="shared" ref="Y76:Y85" si="7">SUM(X73:X76)</f>
        <v>203</v>
      </c>
    </row>
    <row r="77" spans="1:25" ht="15.6" thickBot="1" x14ac:dyDescent="0.35">
      <c r="A77" s="33">
        <v>70</v>
      </c>
      <c r="B77" s="47">
        <v>10</v>
      </c>
      <c r="C77" s="64">
        <v>10</v>
      </c>
      <c r="D77" s="48"/>
      <c r="E77" s="47" t="s">
        <v>71</v>
      </c>
      <c r="F77" s="64">
        <v>17</v>
      </c>
      <c r="G77" s="48"/>
      <c r="H77" s="64"/>
      <c r="I77" s="48"/>
      <c r="J77" s="64"/>
      <c r="K77" s="64"/>
      <c r="L77" s="64"/>
      <c r="M77" s="64"/>
      <c r="N77" s="64" t="s">
        <v>70</v>
      </c>
      <c r="O77" s="85"/>
      <c r="P77" s="66"/>
      <c r="R77" s="2">
        <f t="shared" si="6"/>
        <v>0.4236111111111111</v>
      </c>
      <c r="S77" s="1">
        <f>IF(J77="X",VLOOKUP($J$7,kategóriák!K:L,2,FALSE),IF(K77="X",VLOOKUP($K$7,kategóriák!K:L,2,FALSE),IF(L77="X",VLOOKUP($L$7,kategóriák!K:L,2,FALSE),IF(M77="X",VLOOKUP($M$7,kategóriák!K:L,2,FALSE),IF(N77="X",VLOOKUP($N$7,kategóriák!K:L,2,FALSE),IF(O77="X",VLOOKUP($O$7,kategóriák!K:L,2,FALSE),IF(P77="X",VLOOKUP($P$7,kategóriák!K:L,2,FALSE),"0")))))))</f>
        <v>105</v>
      </c>
      <c r="T77" s="18"/>
      <c r="V77" s="6">
        <v>0.90625</v>
      </c>
      <c r="W77" s="7">
        <v>0.91666666666666663</v>
      </c>
      <c r="X77" s="8">
        <f t="shared" si="5"/>
        <v>49</v>
      </c>
      <c r="Y77" s="9">
        <f t="shared" si="7"/>
        <v>200</v>
      </c>
    </row>
    <row r="78" spans="1:25" ht="15" x14ac:dyDescent="0.3">
      <c r="A78" s="34">
        <v>71</v>
      </c>
      <c r="B78" s="50">
        <v>10</v>
      </c>
      <c r="C78" s="67">
        <v>16</v>
      </c>
      <c r="D78" s="63"/>
      <c r="E78" s="41" t="s">
        <v>69</v>
      </c>
      <c r="F78" s="57">
        <v>61</v>
      </c>
      <c r="G78" s="63"/>
      <c r="H78" s="67"/>
      <c r="I78" s="63"/>
      <c r="J78" s="67"/>
      <c r="K78" s="67"/>
      <c r="L78" s="67" t="s">
        <v>70</v>
      </c>
      <c r="M78" s="67"/>
      <c r="N78" s="67"/>
      <c r="O78" s="81"/>
      <c r="P78" s="69"/>
      <c r="R78" s="2">
        <f t="shared" si="6"/>
        <v>0.42777777777777776</v>
      </c>
      <c r="S78" s="1">
        <f>IF(J78="X",VLOOKUP($J$7,kategóriák!G:H,2,FALSE),IF(K78="X",VLOOKUP($K$7,kategóriák!G:H,2,FALSE),IF(L78="X",VLOOKUP($L$7,kategóriák!G:H,2,FALSE),IF(M78="X",VLOOKUP($M$7,kategóriák!G:H,2,FALSE),IF(N78="X",VLOOKUP($N$7,kategóriák!G:H,2,FALSE),IF(O78="X",VLOOKUP($O$7,kategóriák!G:H,2,FALSE),IF(P78="X",VLOOKUP($P$7,kategóriák!G:H,2,FALSE),"0")))))))</f>
        <v>60</v>
      </c>
      <c r="T78" s="18"/>
      <c r="V78" s="6">
        <v>0.91666666666666663</v>
      </c>
      <c r="W78" s="7">
        <v>0.92708333333333337</v>
      </c>
      <c r="X78" s="8">
        <f t="shared" si="5"/>
        <v>28</v>
      </c>
      <c r="Y78" s="9">
        <f t="shared" si="7"/>
        <v>214</v>
      </c>
    </row>
    <row r="79" spans="1:25" ht="15" x14ac:dyDescent="0.3">
      <c r="A79" s="32">
        <v>72</v>
      </c>
      <c r="B79" s="44">
        <v>10</v>
      </c>
      <c r="C79" s="60">
        <v>20</v>
      </c>
      <c r="D79" s="45"/>
      <c r="E79" s="44" t="s">
        <v>69</v>
      </c>
      <c r="F79" s="60">
        <v>17</v>
      </c>
      <c r="G79" s="45"/>
      <c r="H79" s="60"/>
      <c r="I79" s="45"/>
      <c r="J79" s="60"/>
      <c r="K79" s="60"/>
      <c r="L79" s="60"/>
      <c r="M79" s="60" t="s">
        <v>70</v>
      </c>
      <c r="N79" s="60"/>
      <c r="O79" s="82"/>
      <c r="P79" s="62"/>
      <c r="R79" s="2">
        <f t="shared" si="6"/>
        <v>0.43055555555555558</v>
      </c>
      <c r="S79" s="1">
        <f>IF(J79="X",VLOOKUP($J$7,kategóriák!G:H,2,FALSE),IF(K79="X",VLOOKUP($K$7,kategóriák!G:H,2,FALSE),IF(L79="X",VLOOKUP($L$7,kategóriák!G:H,2,FALSE),IF(M79="X",VLOOKUP($M$7,kategóriák!G:H,2,FALSE),IF(N79="X",VLOOKUP($N$7,kategóriák!G:H,2,FALSE),IF(O79="X",VLOOKUP($O$7,kategóriák!G:H,2,FALSE),IF(P79="X",VLOOKUP($P$7,kategóriák!G:H,2,FALSE),"0")))))))</f>
        <v>80</v>
      </c>
      <c r="T79" s="18"/>
      <c r="V79" s="6">
        <v>0.92708333333333337</v>
      </c>
      <c r="W79" s="7">
        <v>0.9375</v>
      </c>
      <c r="X79" s="8">
        <f t="shared" si="5"/>
        <v>57</v>
      </c>
      <c r="Y79" s="9">
        <f t="shared" si="7"/>
        <v>195</v>
      </c>
    </row>
    <row r="80" spans="1:25" ht="15" x14ac:dyDescent="0.3">
      <c r="A80" s="32">
        <v>73</v>
      </c>
      <c r="B80" s="44">
        <v>10</v>
      </c>
      <c r="C80" s="60">
        <v>25</v>
      </c>
      <c r="D80" s="63"/>
      <c r="E80" s="44" t="s">
        <v>71</v>
      </c>
      <c r="F80" s="60">
        <v>17</v>
      </c>
      <c r="G80" s="63"/>
      <c r="H80" s="60"/>
      <c r="I80" s="63"/>
      <c r="J80" s="60"/>
      <c r="K80" s="60"/>
      <c r="L80" s="60"/>
      <c r="M80" s="60" t="s">
        <v>70</v>
      </c>
      <c r="N80" s="60"/>
      <c r="O80" s="82"/>
      <c r="P80" s="62"/>
      <c r="R80" s="2">
        <f t="shared" si="6"/>
        <v>0.43402777777777779</v>
      </c>
      <c r="S80" s="1">
        <f>IF(J80="X",VLOOKUP($J$7,kategóriák!K:L,2,FALSE),IF(K80="X",VLOOKUP($K$7,kategóriák!K:L,2,FALSE),IF(L80="X",VLOOKUP($L$7,kategóriák!K:L,2,FALSE),IF(M80="X",VLOOKUP($M$7,kategóriák!K:L,2,FALSE),IF(N80="X",VLOOKUP($N$7,kategóriák!K:L,2,FALSE),IF(O80="X",VLOOKUP($O$7,kategóriák!K:L,2,FALSE),IF(P80="X",VLOOKUP($P$7,kategóriák!K:L,2,FALSE),"0")))))))</f>
        <v>80</v>
      </c>
      <c r="T80" s="18"/>
      <c r="V80" s="6">
        <v>0.9375</v>
      </c>
      <c r="W80" s="7">
        <v>0.94791666666666663</v>
      </c>
      <c r="X80" s="8">
        <f t="shared" si="5"/>
        <v>38</v>
      </c>
      <c r="Y80" s="9">
        <f t="shared" si="7"/>
        <v>172</v>
      </c>
    </row>
    <row r="81" spans="1:27" ht="15" x14ac:dyDescent="0.3">
      <c r="A81" s="32">
        <v>74</v>
      </c>
      <c r="B81" s="44">
        <v>10</v>
      </c>
      <c r="C81" s="60">
        <v>31</v>
      </c>
      <c r="D81" s="45"/>
      <c r="E81" s="44" t="s">
        <v>69</v>
      </c>
      <c r="F81" s="60">
        <v>61</v>
      </c>
      <c r="G81" s="45"/>
      <c r="H81" s="60"/>
      <c r="I81" s="45"/>
      <c r="J81" s="60"/>
      <c r="K81" s="60" t="s">
        <v>70</v>
      </c>
      <c r="L81" s="60"/>
      <c r="M81" s="60"/>
      <c r="N81" s="60"/>
      <c r="O81" s="82"/>
      <c r="P81" s="62"/>
      <c r="R81" s="2">
        <f t="shared" si="6"/>
        <v>0.43819444444444444</v>
      </c>
      <c r="S81" s="1">
        <f>IF(J81="X",VLOOKUP($J$7,kategóriák!G:H,2,FALSE),IF(K81="X",VLOOKUP($K$7,kategóriák!G:H,2,FALSE),IF(L81="X",VLOOKUP($L$7,kategóriák!G:H,2,FALSE),IF(M81="X",VLOOKUP($M$7,kategóriák!G:H,2,FALSE),IF(N81="X",VLOOKUP($N$7,kategóriák!G:H,2,FALSE),IF(O81="X",VLOOKUP($O$7,kategóriák!G:H,2,FALSE),IF(P81="X",VLOOKUP($P$7,kategóriák!G:H,2,FALSE),"0")))))))</f>
        <v>38</v>
      </c>
      <c r="T81" s="18"/>
      <c r="V81" s="6">
        <v>0.94791666666666663</v>
      </c>
      <c r="W81" s="7">
        <v>0.95833333333333337</v>
      </c>
      <c r="X81" s="8">
        <f t="shared" si="5"/>
        <v>17</v>
      </c>
      <c r="Y81" s="9">
        <f t="shared" si="7"/>
        <v>140</v>
      </c>
    </row>
    <row r="82" spans="1:27" ht="15" x14ac:dyDescent="0.3">
      <c r="A82" s="32">
        <v>75</v>
      </c>
      <c r="B82" s="44">
        <v>10</v>
      </c>
      <c r="C82" s="60">
        <v>35</v>
      </c>
      <c r="D82" s="63"/>
      <c r="E82" s="44" t="s">
        <v>69</v>
      </c>
      <c r="F82" s="60">
        <v>17</v>
      </c>
      <c r="G82" s="63"/>
      <c r="H82" s="60"/>
      <c r="I82" s="63"/>
      <c r="J82" s="60" t="s">
        <v>70</v>
      </c>
      <c r="K82" s="60"/>
      <c r="L82" s="60"/>
      <c r="M82" s="60"/>
      <c r="N82" s="60"/>
      <c r="O82" s="82"/>
      <c r="P82" s="62"/>
      <c r="R82" s="2">
        <f t="shared" si="6"/>
        <v>0.44097222222222221</v>
      </c>
      <c r="S82" s="1">
        <f>IF(J82="X",VLOOKUP($J$7,kategóriák!G:H,2,FALSE),IF(K82="X",VLOOKUP($K$7,kategóriák!G:H,2,FALSE),IF(L82="X",VLOOKUP($L$7,kategóriák!G:H,2,FALSE),IF(M82="X",VLOOKUP($M$7,kategóriák!G:H,2,FALSE),IF(N82="X",VLOOKUP($N$7,kategóriák!G:H,2,FALSE),IF(O82="X",VLOOKUP($O$7,kategóriák!G:H,2,FALSE),IF(P82="X",VLOOKUP($P$7,kategóriák!G:H,2,FALSE),"0")))))))</f>
        <v>12</v>
      </c>
      <c r="T82" s="18"/>
      <c r="V82" s="6">
        <v>0.95833333333333337</v>
      </c>
      <c r="W82" s="7">
        <v>0.96875</v>
      </c>
      <c r="X82" s="8">
        <f t="shared" si="5"/>
        <v>21</v>
      </c>
      <c r="Y82" s="9">
        <f t="shared" si="7"/>
        <v>133</v>
      </c>
    </row>
    <row r="83" spans="1:27" ht="15" x14ac:dyDescent="0.3">
      <c r="A83" s="32">
        <v>76</v>
      </c>
      <c r="B83" s="44">
        <v>10</v>
      </c>
      <c r="C83" s="60">
        <v>41</v>
      </c>
      <c r="D83" s="45"/>
      <c r="E83" s="44" t="s">
        <v>71</v>
      </c>
      <c r="F83" s="60">
        <v>17</v>
      </c>
      <c r="G83" s="45"/>
      <c r="H83" s="60"/>
      <c r="I83" s="45"/>
      <c r="J83" s="60" t="s">
        <v>70</v>
      </c>
      <c r="K83" s="60"/>
      <c r="L83" s="60"/>
      <c r="M83" s="60"/>
      <c r="N83" s="60"/>
      <c r="O83" s="82"/>
      <c r="P83" s="62"/>
      <c r="R83" s="2">
        <f t="shared" si="6"/>
        <v>0.44513888888888886</v>
      </c>
      <c r="S83" s="1">
        <f>IF(J83="X",VLOOKUP($J$7,kategóriák!K:L,2,FALSE),IF(K83="X",VLOOKUP($K$7,kategóriák!K:L,2,FALSE),IF(L83="X",VLOOKUP($L$7,kategóriák!K:L,2,FALSE),IF(M83="X",VLOOKUP($M$7,kategóriák!K:L,2,FALSE),IF(N83="X",VLOOKUP($N$7,kategóriák!K:L,2,FALSE),IF(O83="X",VLOOKUP($O$7,kategóriák!K:L,2,FALSE),IF(P83="X",VLOOKUP($P$7,kategóriák!K:L,2,FALSE),"0")))))))</f>
        <v>12</v>
      </c>
      <c r="T83" s="18"/>
      <c r="V83" s="6">
        <v>0.96875</v>
      </c>
      <c r="W83" s="7">
        <v>0.97916666666666663</v>
      </c>
      <c r="X83" s="8">
        <f t="shared" si="5"/>
        <v>26</v>
      </c>
      <c r="Y83" s="9">
        <f t="shared" si="7"/>
        <v>102</v>
      </c>
    </row>
    <row r="84" spans="1:27" ht="15" x14ac:dyDescent="0.3">
      <c r="A84" s="32">
        <v>77</v>
      </c>
      <c r="B84" s="44">
        <v>10</v>
      </c>
      <c r="C84" s="60">
        <v>45</v>
      </c>
      <c r="D84" s="63"/>
      <c r="E84" s="44" t="s">
        <v>69</v>
      </c>
      <c r="F84" s="60">
        <v>61</v>
      </c>
      <c r="G84" s="63"/>
      <c r="H84" s="60">
        <v>17</v>
      </c>
      <c r="I84" s="63"/>
      <c r="J84" s="60"/>
      <c r="K84" s="60"/>
      <c r="L84" s="60"/>
      <c r="M84" s="60"/>
      <c r="N84" s="60"/>
      <c r="O84" s="82"/>
      <c r="P84" s="62"/>
      <c r="R84" s="2">
        <f t="shared" si="6"/>
        <v>0.44791666666666669</v>
      </c>
      <c r="S84" s="1">
        <f t="shared" ref="S84" si="8">H84</f>
        <v>17</v>
      </c>
      <c r="T84" s="18"/>
      <c r="V84" s="6">
        <v>0.97916666666666663</v>
      </c>
      <c r="W84" s="7">
        <v>0.98958333333333337</v>
      </c>
      <c r="X84" s="8">
        <f t="shared" si="5"/>
        <v>11</v>
      </c>
      <c r="Y84" s="9">
        <f t="shared" si="7"/>
        <v>75</v>
      </c>
      <c r="AA84" s="79"/>
    </row>
    <row r="85" spans="1:27" ht="15.6" thickBot="1" x14ac:dyDescent="0.35">
      <c r="A85" s="32">
        <v>78</v>
      </c>
      <c r="B85" s="44">
        <v>10</v>
      </c>
      <c r="C85" s="60">
        <v>50</v>
      </c>
      <c r="D85" s="45"/>
      <c r="E85" s="44" t="s">
        <v>69</v>
      </c>
      <c r="F85" s="60">
        <v>17</v>
      </c>
      <c r="G85" s="45"/>
      <c r="H85" s="60"/>
      <c r="I85" s="45"/>
      <c r="J85" s="60" t="s">
        <v>70</v>
      </c>
      <c r="K85" s="60"/>
      <c r="L85" s="60"/>
      <c r="M85" s="60"/>
      <c r="N85" s="60"/>
      <c r="O85" s="82"/>
      <c r="P85" s="62"/>
      <c r="R85" s="2">
        <f t="shared" si="6"/>
        <v>0.4513888888888889</v>
      </c>
      <c r="S85" s="1">
        <f>IF(J85="X",VLOOKUP($J$7,kategóriák!G:H,2,FALSE),IF(K85="X",VLOOKUP($K$7,kategóriák!G:H,2,FALSE),IF(L85="X",VLOOKUP($L$7,kategóriák!G:H,2,FALSE),IF(M85="X",VLOOKUP($M$7,kategóriák!G:H,2,FALSE),IF(N85="X",VLOOKUP($N$7,kategóriák!G:H,2,FALSE),IF(O85="X",VLOOKUP($O$7,kategóriák!G:H,2,FALSE),IF(P85="X",VLOOKUP($P$7,kategóriák!G:H,2,FALSE),"0")))))))</f>
        <v>12</v>
      </c>
      <c r="T85" s="18"/>
      <c r="V85" s="12">
        <v>0.98958333333333337</v>
      </c>
      <c r="W85" s="13">
        <v>1</v>
      </c>
      <c r="X85" s="14">
        <f t="shared" si="5"/>
        <v>0</v>
      </c>
      <c r="Y85" s="15">
        <f t="shared" si="7"/>
        <v>58</v>
      </c>
      <c r="AA85" s="80"/>
    </row>
    <row r="86" spans="1:27" ht="15" x14ac:dyDescent="0.3">
      <c r="A86" s="32">
        <v>79</v>
      </c>
      <c r="B86" s="44">
        <v>10</v>
      </c>
      <c r="C86" s="60">
        <v>56</v>
      </c>
      <c r="D86" s="63"/>
      <c r="E86" s="44" t="s">
        <v>71</v>
      </c>
      <c r="F86" s="60">
        <v>17</v>
      </c>
      <c r="G86" s="63"/>
      <c r="H86" s="60"/>
      <c r="I86" s="63"/>
      <c r="J86" s="60"/>
      <c r="K86" s="60" t="s">
        <v>70</v>
      </c>
      <c r="L86" s="60"/>
      <c r="M86" s="60"/>
      <c r="N86" s="60"/>
      <c r="O86" s="82"/>
      <c r="P86" s="62"/>
      <c r="R86" s="2">
        <f t="shared" si="6"/>
        <v>0.45555555555555555</v>
      </c>
      <c r="S86" s="1">
        <f>IF(J86="X",VLOOKUP($J$7,kategóriák!K:L,2,FALSE),IF(K86="X",VLOOKUP($K$7,kategóriák!K:L,2,FALSE),IF(L86="X",VLOOKUP($L$7,kategóriák!K:L,2,FALSE),IF(M86="X",VLOOKUP($M$7,kategóriák!K:L,2,FALSE),IF(N86="X",VLOOKUP($N$7,kategóriák!K:L,2,FALSE),IF(O86="X",VLOOKUP($O$7,kategóriák!K:L,2,FALSE),IF(P86="X",VLOOKUP($P$7,kategóriák!K:L,2,FALSE),"0")))))))</f>
        <v>38</v>
      </c>
      <c r="T86" s="18"/>
      <c r="X86" s="21">
        <f>SUM(X8:X85)</f>
        <v>11899</v>
      </c>
    </row>
    <row r="87" spans="1:27" ht="15.6" thickBot="1" x14ac:dyDescent="0.35">
      <c r="A87" s="35">
        <v>80</v>
      </c>
      <c r="B87" s="52">
        <v>11</v>
      </c>
      <c r="C87" s="71">
        <v>1</v>
      </c>
      <c r="D87" s="45"/>
      <c r="E87" s="47" t="s">
        <v>69</v>
      </c>
      <c r="F87" s="64">
        <v>61</v>
      </c>
      <c r="G87" s="45"/>
      <c r="H87" s="64"/>
      <c r="I87" s="45"/>
      <c r="J87" s="71" t="s">
        <v>70</v>
      </c>
      <c r="K87" s="71"/>
      <c r="L87" s="71"/>
      <c r="M87" s="71"/>
      <c r="N87" s="71"/>
      <c r="O87" s="83"/>
      <c r="P87" s="66"/>
      <c r="R87" s="2">
        <f t="shared" si="6"/>
        <v>0.45902777777777776</v>
      </c>
      <c r="S87" s="1">
        <f>IF(J87="X",VLOOKUP($J$7,kategóriák!G:H,2,FALSE),IF(K87="X",VLOOKUP($K$7,kategóriák!G:H,2,FALSE),IF(L87="X",VLOOKUP($L$7,kategóriák!G:H,2,FALSE),IF(M87="X",VLOOKUP($M$7,kategóriák!G:H,2,FALSE),IF(N87="X",VLOOKUP($N$7,kategóriák!G:H,2,FALSE),IF(O87="X",VLOOKUP($O$7,kategóriák!G:H,2,FALSE),IF(P87="X",VLOOKUP($P$7,kategóriák!G:H,2,FALSE),"0")))))))</f>
        <v>12</v>
      </c>
      <c r="T87" s="18"/>
    </row>
    <row r="88" spans="1:27" ht="15" x14ac:dyDescent="0.3">
      <c r="A88" s="31">
        <v>81</v>
      </c>
      <c r="B88" s="41">
        <v>11</v>
      </c>
      <c r="C88" s="57">
        <v>5</v>
      </c>
      <c r="D88" s="73"/>
      <c r="E88" s="41" t="s">
        <v>69</v>
      </c>
      <c r="F88" s="57">
        <v>17</v>
      </c>
      <c r="G88" s="73"/>
      <c r="H88" s="67"/>
      <c r="I88" s="73"/>
      <c r="J88" s="57"/>
      <c r="K88" s="57"/>
      <c r="L88" s="57" t="s">
        <v>70</v>
      </c>
      <c r="M88" s="57"/>
      <c r="N88" s="57"/>
      <c r="O88" s="57"/>
      <c r="P88" s="59"/>
      <c r="R88" s="2">
        <f t="shared" si="6"/>
        <v>0.46180555555555558</v>
      </c>
      <c r="S88" s="1">
        <f>IF(J88="X",VLOOKUP($J$7,kategóriák!G:H,2,FALSE),IF(K88="X",VLOOKUP($K$7,kategóriák!G:H,2,FALSE),IF(L88="X",VLOOKUP($L$7,kategóriák!G:H,2,FALSE),IF(M88="X",VLOOKUP($M$7,kategóriák!G:H,2,FALSE),IF(N88="X",VLOOKUP($N$7,kategóriák!G:H,2,FALSE),IF(O88="X",VLOOKUP($O$7,kategóriák!G:H,2,FALSE),IF(P88="X",VLOOKUP($P$7,kategóriák!G:H,2,FALSE),"0")))))))</f>
        <v>60</v>
      </c>
      <c r="T88" s="18"/>
    </row>
    <row r="89" spans="1:27" ht="15" x14ac:dyDescent="0.3">
      <c r="A89" s="32">
        <v>82</v>
      </c>
      <c r="B89" s="44">
        <v>11</v>
      </c>
      <c r="C89" s="60">
        <v>13</v>
      </c>
      <c r="D89" s="45"/>
      <c r="E89" s="44" t="s">
        <v>71</v>
      </c>
      <c r="F89" s="60">
        <v>17</v>
      </c>
      <c r="G89" s="45"/>
      <c r="H89" s="60"/>
      <c r="I89" s="45"/>
      <c r="J89" s="60"/>
      <c r="K89" s="60"/>
      <c r="L89" s="60" t="s">
        <v>70</v>
      </c>
      <c r="M89" s="60"/>
      <c r="N89" s="60"/>
      <c r="O89" s="60"/>
      <c r="P89" s="62"/>
      <c r="R89" s="2">
        <f t="shared" si="6"/>
        <v>0.46736111111111112</v>
      </c>
      <c r="S89" s="1">
        <f>IF(J89="X",VLOOKUP($J$7,kategóriák!K:L,2,FALSE),IF(K89="X",VLOOKUP($K$7,kategóriák!K:L,2,FALSE),IF(L89="X",VLOOKUP($L$7,kategóriák!K:L,2,FALSE),IF(M89="X",VLOOKUP($M$7,kategóriák!K:L,2,FALSE),IF(N89="X",VLOOKUP($N$7,kategóriák!K:L,2,FALSE),IF(O89="X",VLOOKUP($O$7,kategóriák!K:L,2,FALSE),IF(P89="X",VLOOKUP($P$7,kategóriák!K:L,2,FALSE),"0")))))))</f>
        <v>60</v>
      </c>
      <c r="T89" s="18"/>
    </row>
    <row r="90" spans="1:27" ht="15" x14ac:dyDescent="0.3">
      <c r="A90" s="32">
        <v>83</v>
      </c>
      <c r="B90" s="44">
        <v>11</v>
      </c>
      <c r="C90" s="60">
        <v>15</v>
      </c>
      <c r="D90" s="63"/>
      <c r="E90" s="44" t="s">
        <v>69</v>
      </c>
      <c r="F90" s="60">
        <v>61</v>
      </c>
      <c r="G90" s="63"/>
      <c r="H90" s="60"/>
      <c r="I90" s="63"/>
      <c r="J90" s="60"/>
      <c r="K90" s="60" t="s">
        <v>70</v>
      </c>
      <c r="L90" s="60"/>
      <c r="M90" s="60"/>
      <c r="N90" s="60"/>
      <c r="O90" s="60"/>
      <c r="P90" s="62"/>
      <c r="R90" s="2">
        <f t="shared" si="6"/>
        <v>0.46875</v>
      </c>
      <c r="S90" s="1">
        <f>IF(J90="X",VLOOKUP($J$7,kategóriák!G:H,2,FALSE),IF(K90="X",VLOOKUP($K$7,kategóriák!G:H,2,FALSE),IF(L90="X",VLOOKUP($L$7,kategóriák!G:H,2,FALSE),IF(M90="X",VLOOKUP($M$7,kategóriák!G:H,2,FALSE),IF(N90="X",VLOOKUP($N$7,kategóriák!G:H,2,FALSE),IF(O90="X",VLOOKUP($O$7,kategóriák!G:H,2,FALSE),IF(P90="X",VLOOKUP($P$7,kategóriák!G:H,2,FALSE),"0")))))))</f>
        <v>38</v>
      </c>
      <c r="T90" s="18"/>
    </row>
    <row r="91" spans="1:27" ht="15" x14ac:dyDescent="0.3">
      <c r="A91" s="32">
        <v>84</v>
      </c>
      <c r="B91" s="44">
        <v>11</v>
      </c>
      <c r="C91" s="60">
        <v>19</v>
      </c>
      <c r="D91" s="45"/>
      <c r="E91" s="44" t="s">
        <v>71</v>
      </c>
      <c r="F91" s="60">
        <v>17</v>
      </c>
      <c r="G91" s="45"/>
      <c r="H91" s="60"/>
      <c r="I91" s="45"/>
      <c r="J91" s="60"/>
      <c r="K91" s="60"/>
      <c r="L91" s="60" t="s">
        <v>70</v>
      </c>
      <c r="M91" s="60"/>
      <c r="N91" s="60"/>
      <c r="O91" s="60"/>
      <c r="P91" s="62"/>
      <c r="R91" s="2">
        <f t="shared" si="6"/>
        <v>0.47152777777777777</v>
      </c>
      <c r="S91" s="1">
        <f>IF(J91="X",VLOOKUP($J$7,kategóriák!K:L,2,FALSE),IF(K91="X",VLOOKUP($K$7,kategóriák!K:L,2,FALSE),IF(L91="X",VLOOKUP($L$7,kategóriák!K:L,2,FALSE),IF(M91="X",VLOOKUP($M$7,kategóriák!K:L,2,FALSE),IF(N91="X",VLOOKUP($N$7,kategóriák!K:L,2,FALSE),IF(O91="X",VLOOKUP($O$7,kategóriák!K:L,2,FALSE),IF(P91="X",VLOOKUP($P$7,kategóriák!K:L,2,FALSE),"0")))))))</f>
        <v>60</v>
      </c>
      <c r="T91" s="18"/>
    </row>
    <row r="92" spans="1:27" ht="15" x14ac:dyDescent="0.3">
      <c r="A92" s="32">
        <v>85</v>
      </c>
      <c r="B92" s="44">
        <v>11</v>
      </c>
      <c r="C92" s="60">
        <v>25</v>
      </c>
      <c r="D92" s="63"/>
      <c r="E92" s="44" t="s">
        <v>69</v>
      </c>
      <c r="F92" s="60">
        <v>17</v>
      </c>
      <c r="G92" s="63"/>
      <c r="H92" s="60"/>
      <c r="I92" s="63"/>
      <c r="J92" s="60"/>
      <c r="K92" s="60" t="s">
        <v>70</v>
      </c>
      <c r="L92" s="60"/>
      <c r="M92" s="60"/>
      <c r="N92" s="60"/>
      <c r="O92" s="60"/>
      <c r="P92" s="62"/>
      <c r="R92" s="2">
        <f t="shared" si="6"/>
        <v>0.47569444444444442</v>
      </c>
      <c r="S92" s="1">
        <f>IF(J92="X",VLOOKUP($J$7,kategóriák!G:H,2,FALSE),IF(K92="X",VLOOKUP($K$7,kategóriák!G:H,2,FALSE),IF(L92="X",VLOOKUP($L$7,kategóriák!G:H,2,FALSE),IF(M92="X",VLOOKUP($M$7,kategóriák!G:H,2,FALSE),IF(N92="X",VLOOKUP($N$7,kategóriák!G:H,2,FALSE),IF(O92="X",VLOOKUP($O$7,kategóriák!G:H,2,FALSE),IF(P92="X",VLOOKUP($P$7,kategóriák!G:H,2,FALSE),"0")))))))</f>
        <v>38</v>
      </c>
      <c r="T92" s="18"/>
    </row>
    <row r="93" spans="1:27" ht="15" x14ac:dyDescent="0.3">
      <c r="A93" s="32">
        <v>86</v>
      </c>
      <c r="B93" s="44">
        <v>11</v>
      </c>
      <c r="C93" s="60">
        <v>30</v>
      </c>
      <c r="D93" s="45"/>
      <c r="E93" s="44" t="s">
        <v>69</v>
      </c>
      <c r="F93" s="60">
        <v>61</v>
      </c>
      <c r="G93" s="45"/>
      <c r="H93" s="60">
        <v>21</v>
      </c>
      <c r="I93" s="45"/>
      <c r="J93" s="60"/>
      <c r="K93" s="60"/>
      <c r="L93" s="60"/>
      <c r="M93" s="60"/>
      <c r="N93" s="60"/>
      <c r="O93" s="60"/>
      <c r="P93" s="62"/>
      <c r="R93" s="2">
        <f t="shared" si="6"/>
        <v>0.47916666666666669</v>
      </c>
      <c r="S93" s="1">
        <f t="shared" ref="S93" si="9">H93</f>
        <v>21</v>
      </c>
      <c r="T93" s="18"/>
    </row>
    <row r="94" spans="1:27" ht="15" x14ac:dyDescent="0.3">
      <c r="A94" s="32">
        <v>87</v>
      </c>
      <c r="B94" s="44">
        <v>11</v>
      </c>
      <c r="C94" s="60">
        <v>35</v>
      </c>
      <c r="D94" s="63"/>
      <c r="E94" s="44" t="s">
        <v>69</v>
      </c>
      <c r="F94" s="60">
        <v>17</v>
      </c>
      <c r="G94" s="63"/>
      <c r="H94" s="60"/>
      <c r="I94" s="63"/>
      <c r="J94" s="60"/>
      <c r="K94" s="60"/>
      <c r="L94" s="60"/>
      <c r="M94" s="60" t="s">
        <v>70</v>
      </c>
      <c r="N94" s="60"/>
      <c r="O94" s="60"/>
      <c r="P94" s="62"/>
      <c r="R94" s="2">
        <f t="shared" si="6"/>
        <v>0.4826388888888889</v>
      </c>
      <c r="S94" s="1">
        <f>IF(J94="X",VLOOKUP($J$7,kategóriák!G:H,2,FALSE),IF(K94="X",VLOOKUP($K$7,kategóriák!G:H,2,FALSE),IF(L94="X",VLOOKUP($L$7,kategóriák!G:H,2,FALSE),IF(M94="X",VLOOKUP($M$7,kategóriák!G:H,2,FALSE),IF(N94="X",VLOOKUP($N$7,kategóriák!G:H,2,FALSE),IF(O94="X",VLOOKUP($O$7,kategóriák!G:H,2,FALSE),IF(P94="X",VLOOKUP($P$7,kategóriák!G:H,2,FALSE),"0")))))))</f>
        <v>80</v>
      </c>
      <c r="T94" s="18"/>
    </row>
    <row r="95" spans="1:27" ht="15" x14ac:dyDescent="0.3">
      <c r="A95" s="32">
        <v>88</v>
      </c>
      <c r="B95" s="44">
        <v>11</v>
      </c>
      <c r="C95" s="60">
        <v>42</v>
      </c>
      <c r="D95" s="45"/>
      <c r="E95" s="44" t="s">
        <v>71</v>
      </c>
      <c r="F95" s="60">
        <v>17</v>
      </c>
      <c r="G95" s="45"/>
      <c r="H95" s="60"/>
      <c r="I95" s="45"/>
      <c r="J95" s="60"/>
      <c r="K95" s="60"/>
      <c r="L95" s="60"/>
      <c r="M95" s="60" t="s">
        <v>70</v>
      </c>
      <c r="N95" s="60"/>
      <c r="O95" s="60"/>
      <c r="P95" s="62"/>
      <c r="R95" s="2">
        <f t="shared" si="6"/>
        <v>0.48749999999999999</v>
      </c>
      <c r="S95" s="1">
        <f>IF(J95="X",VLOOKUP($J$7,kategóriák!K:L,2,FALSE),IF(K95="X",VLOOKUP($K$7,kategóriák!K:L,2,FALSE),IF(L95="X",VLOOKUP($L$7,kategóriák!K:L,2,FALSE),IF(M95="X",VLOOKUP($M$7,kategóriák!K:L,2,FALSE),IF(N95="X",VLOOKUP($N$7,kategóriák!K:L,2,FALSE),IF(O95="X",VLOOKUP($O$7,kategóriák!K:L,2,FALSE),IF(P95="X",VLOOKUP($P$7,kategóriák!K:L,2,FALSE),"0")))))))</f>
        <v>80</v>
      </c>
      <c r="T95" s="18"/>
    </row>
    <row r="96" spans="1:27" ht="15" x14ac:dyDescent="0.3">
      <c r="A96" s="32">
        <v>89</v>
      </c>
      <c r="B96" s="44">
        <v>11</v>
      </c>
      <c r="C96" s="60">
        <v>46</v>
      </c>
      <c r="D96" s="63"/>
      <c r="E96" s="44" t="s">
        <v>69</v>
      </c>
      <c r="F96" s="60">
        <v>61</v>
      </c>
      <c r="G96" s="63"/>
      <c r="H96" s="60"/>
      <c r="I96" s="63"/>
      <c r="J96" s="60"/>
      <c r="K96" s="60" t="s">
        <v>70</v>
      </c>
      <c r="L96" s="60"/>
      <c r="M96" s="60"/>
      <c r="N96" s="60"/>
      <c r="O96" s="60"/>
      <c r="P96" s="62"/>
      <c r="R96" s="2">
        <f t="shared" si="6"/>
        <v>0.49027777777777776</v>
      </c>
      <c r="S96" s="1">
        <f>IF(J96="X",VLOOKUP($J$7,kategóriák!G:H,2,FALSE),IF(K96="X",VLOOKUP($K$7,kategóriák!G:H,2,FALSE),IF(L96="X",VLOOKUP($L$7,kategóriák!G:H,2,FALSE),IF(M96="X",VLOOKUP($M$7,kategóriák!G:H,2,FALSE),IF(N96="X",VLOOKUP($N$7,kategóriák!G:H,2,FALSE),IF(O96="X",VLOOKUP($O$7,kategóriák!G:H,2,FALSE),IF(P96="X",VLOOKUP($P$7,kategóriák!G:H,2,FALSE),"0")))))))</f>
        <v>38</v>
      </c>
      <c r="T96" s="18"/>
    </row>
    <row r="97" spans="1:20" ht="15.6" thickBot="1" x14ac:dyDescent="0.35">
      <c r="A97" s="33">
        <v>90</v>
      </c>
      <c r="B97" s="47">
        <v>11</v>
      </c>
      <c r="C97" s="64">
        <v>50</v>
      </c>
      <c r="D97" s="48"/>
      <c r="E97" s="47" t="s">
        <v>69</v>
      </c>
      <c r="F97" s="64">
        <v>17</v>
      </c>
      <c r="G97" s="48"/>
      <c r="H97" s="64"/>
      <c r="I97" s="48"/>
      <c r="J97" s="64"/>
      <c r="K97" s="64"/>
      <c r="L97" s="64" t="s">
        <v>70</v>
      </c>
      <c r="M97" s="64"/>
      <c r="N97" s="64"/>
      <c r="O97" s="64"/>
      <c r="P97" s="66"/>
      <c r="R97" s="2">
        <f t="shared" si="6"/>
        <v>0.49305555555555558</v>
      </c>
      <c r="S97" s="1">
        <f>IF(J97="X",VLOOKUP($J$7,kategóriák!G:H,2,FALSE),IF(K97="X",VLOOKUP($K$7,kategóriák!G:H,2,FALSE),IF(L97="X",VLOOKUP($L$7,kategóriák!G:H,2,FALSE),IF(M97="X",VLOOKUP($M$7,kategóriák!G:H,2,FALSE),IF(N97="X",VLOOKUP($N$7,kategóriák!G:H,2,FALSE),IF(O97="X",VLOOKUP($O$7,kategóriák!G:H,2,FALSE),IF(P97="X",VLOOKUP($P$7,kategóriák!G:H,2,FALSE),"0")))))))</f>
        <v>60</v>
      </c>
      <c r="T97" s="18"/>
    </row>
    <row r="98" spans="1:20" ht="15" x14ac:dyDescent="0.3">
      <c r="A98" s="34">
        <v>91</v>
      </c>
      <c r="B98" s="50">
        <v>11</v>
      </c>
      <c r="C98" s="67">
        <v>58</v>
      </c>
      <c r="D98" s="63"/>
      <c r="E98" s="50" t="s">
        <v>71</v>
      </c>
      <c r="F98" s="67">
        <v>17</v>
      </c>
      <c r="G98" s="63"/>
      <c r="H98" s="67"/>
      <c r="I98" s="63"/>
      <c r="J98" s="67"/>
      <c r="K98" s="67"/>
      <c r="L98" s="67"/>
      <c r="M98" s="67" t="s">
        <v>70</v>
      </c>
      <c r="N98" s="67"/>
      <c r="O98" s="67"/>
      <c r="P98" s="69"/>
      <c r="R98" s="2">
        <f t="shared" si="6"/>
        <v>0.49861111111111112</v>
      </c>
      <c r="S98" s="1">
        <f>IF(J98="X",VLOOKUP($J$7,kategóriák!K:L,2,FALSE),IF(K98="X",VLOOKUP($K$7,kategóriák!K:L,2,FALSE),IF(L98="X",VLOOKUP($L$7,kategóriák!K:L,2,FALSE),IF(M98="X",VLOOKUP($M$7,kategóriák!K:L,2,FALSE),IF(N98="X",VLOOKUP($N$7,kategóriák!K:L,2,FALSE),IF(O98="X",VLOOKUP($O$7,kategóriák!K:L,2,FALSE),IF(P98="X",VLOOKUP($P$7,kategóriák!K:L,2,FALSE),"0")))))))</f>
        <v>80</v>
      </c>
      <c r="T98" s="18"/>
    </row>
    <row r="99" spans="1:20" ht="15" x14ac:dyDescent="0.3">
      <c r="A99" s="32">
        <v>92</v>
      </c>
      <c r="B99" s="44">
        <v>12</v>
      </c>
      <c r="C99" s="60">
        <v>0</v>
      </c>
      <c r="D99" s="45"/>
      <c r="E99" s="44" t="s">
        <v>69</v>
      </c>
      <c r="F99" s="60">
        <v>61</v>
      </c>
      <c r="G99" s="45"/>
      <c r="H99" s="60">
        <v>16</v>
      </c>
      <c r="I99" s="45"/>
      <c r="J99" s="60"/>
      <c r="K99" s="60"/>
      <c r="L99" s="60"/>
      <c r="M99" s="60"/>
      <c r="N99" s="60"/>
      <c r="O99" s="60"/>
      <c r="P99" s="62"/>
      <c r="R99" s="2">
        <f t="shared" si="6"/>
        <v>0.5</v>
      </c>
      <c r="S99" s="1">
        <f t="shared" ref="S99" si="10">H99</f>
        <v>16</v>
      </c>
      <c r="T99" s="18"/>
    </row>
    <row r="100" spans="1:20" ht="15" x14ac:dyDescent="0.3">
      <c r="A100" s="32">
        <v>93</v>
      </c>
      <c r="B100" s="44">
        <v>12</v>
      </c>
      <c r="C100" s="60">
        <v>5</v>
      </c>
      <c r="D100" s="63"/>
      <c r="E100" s="44" t="s">
        <v>69</v>
      </c>
      <c r="F100" s="60">
        <v>17</v>
      </c>
      <c r="G100" s="63"/>
      <c r="H100" s="60"/>
      <c r="I100" s="63"/>
      <c r="J100" s="60"/>
      <c r="K100" s="60" t="s">
        <v>70</v>
      </c>
      <c r="L100" s="60"/>
      <c r="M100" s="60"/>
      <c r="N100" s="60"/>
      <c r="O100" s="60"/>
      <c r="P100" s="62"/>
      <c r="R100" s="2">
        <f t="shared" si="6"/>
        <v>0.50347222222222221</v>
      </c>
      <c r="S100" s="1">
        <f>IF(J100="X",VLOOKUP($J$7,kategóriák!G:H,2,FALSE),IF(K100="X",VLOOKUP($K$7,kategóriák!G:H,2,FALSE),IF(L100="X",VLOOKUP($L$7,kategóriák!G:H,2,FALSE),IF(M100="X",VLOOKUP($M$7,kategóriák!G:H,2,FALSE),IF(N100="X",VLOOKUP($N$7,kategóriák!G:H,2,FALSE),IF(O100="X",VLOOKUP($O$7,kategóriák!G:H,2,FALSE),IF(P100="X",VLOOKUP($P$7,kategóriák!G:H,2,FALSE),"0")))))))</f>
        <v>38</v>
      </c>
      <c r="T100" s="18"/>
    </row>
    <row r="101" spans="1:20" ht="15" x14ac:dyDescent="0.3">
      <c r="A101" s="32">
        <v>94</v>
      </c>
      <c r="B101" s="44">
        <v>12</v>
      </c>
      <c r="C101" s="60">
        <v>14</v>
      </c>
      <c r="D101" s="45"/>
      <c r="E101" s="44" t="s">
        <v>71</v>
      </c>
      <c r="F101" s="60">
        <v>17</v>
      </c>
      <c r="G101" s="45"/>
      <c r="H101" s="60"/>
      <c r="I101" s="45"/>
      <c r="J101" s="60"/>
      <c r="K101" s="60"/>
      <c r="L101" s="60" t="s">
        <v>70</v>
      </c>
      <c r="M101" s="60"/>
      <c r="N101" s="60"/>
      <c r="O101" s="60"/>
      <c r="P101" s="62"/>
      <c r="R101" s="2">
        <f t="shared" si="6"/>
        <v>0.50972222222222219</v>
      </c>
      <c r="S101" s="1">
        <f>IF(J101="X",VLOOKUP($J$7,kategóriák!K:L,2,FALSE),IF(K101="X",VLOOKUP($K$7,kategóriák!K:L,2,FALSE),IF(L101="X",VLOOKUP($L$7,kategóriák!K:L,2,FALSE),IF(M101="X",VLOOKUP($M$7,kategóriák!K:L,2,FALSE),IF(N101="X",VLOOKUP($N$7,kategóriák!K:L,2,FALSE),IF(O101="X",VLOOKUP($O$7,kategóriák!K:L,2,FALSE),IF(P101="X",VLOOKUP($P$7,kategóriák!K:L,2,FALSE),"0")))))))</f>
        <v>60</v>
      </c>
      <c r="T101" s="18"/>
    </row>
    <row r="102" spans="1:20" ht="15" x14ac:dyDescent="0.3">
      <c r="A102" s="32">
        <v>95</v>
      </c>
      <c r="B102" s="44">
        <v>12</v>
      </c>
      <c r="C102" s="60">
        <v>15</v>
      </c>
      <c r="D102" s="63"/>
      <c r="E102" s="44" t="s">
        <v>69</v>
      </c>
      <c r="F102" s="60">
        <v>61</v>
      </c>
      <c r="G102" s="63"/>
      <c r="H102" s="60"/>
      <c r="I102" s="63"/>
      <c r="J102" s="60"/>
      <c r="K102" s="60"/>
      <c r="L102" s="60" t="s">
        <v>70</v>
      </c>
      <c r="M102" s="60"/>
      <c r="N102" s="60"/>
      <c r="O102" s="60"/>
      <c r="P102" s="62"/>
      <c r="R102" s="2">
        <f t="shared" si="6"/>
        <v>0.51041666666666663</v>
      </c>
      <c r="S102" s="1">
        <f>IF(J102="X",VLOOKUP($J$7,kategóriák!G:H,2,FALSE),IF(K102="X",VLOOKUP($K$7,kategóriák!G:H,2,FALSE),IF(L102="X",VLOOKUP($L$7,kategóriák!G:H,2,FALSE),IF(M102="X",VLOOKUP($M$7,kategóriák!G:H,2,FALSE),IF(N102="X",VLOOKUP($N$7,kategóriák!G:H,2,FALSE),IF(O102="X",VLOOKUP($O$7,kategóriák!G:H,2,FALSE),IF(P102="X",VLOOKUP($P$7,kategóriák!G:H,2,FALSE),"0")))))))</f>
        <v>60</v>
      </c>
      <c r="T102" s="18"/>
    </row>
    <row r="103" spans="1:20" ht="15" x14ac:dyDescent="0.3">
      <c r="A103" s="32">
        <v>96</v>
      </c>
      <c r="B103" s="44">
        <v>12</v>
      </c>
      <c r="C103" s="60">
        <v>21</v>
      </c>
      <c r="D103" s="45"/>
      <c r="E103" s="44" t="s">
        <v>69</v>
      </c>
      <c r="F103" s="60">
        <v>17</v>
      </c>
      <c r="G103" s="45"/>
      <c r="H103" s="60"/>
      <c r="I103" s="45"/>
      <c r="J103" s="60"/>
      <c r="K103" s="60"/>
      <c r="L103" s="60" t="s">
        <v>70</v>
      </c>
      <c r="M103" s="60"/>
      <c r="N103" s="60"/>
      <c r="O103" s="60"/>
      <c r="P103" s="62"/>
      <c r="R103" s="2">
        <f t="shared" si="6"/>
        <v>0.51458333333333328</v>
      </c>
      <c r="S103" s="1">
        <f>IF(J103="X",VLOOKUP($J$7,kategóriák!G:H,2,FALSE),IF(K103="X",VLOOKUP($K$7,kategóriák!G:H,2,FALSE),IF(L103="X",VLOOKUP($L$7,kategóriák!G:H,2,FALSE),IF(M103="X",VLOOKUP($M$7,kategóriák!G:H,2,FALSE),IF(N103="X",VLOOKUP($N$7,kategóriák!G:H,2,FALSE),IF(O103="X",VLOOKUP($O$7,kategóriák!G:H,2,FALSE),IF(P103="X",VLOOKUP($P$7,kategóriák!G:H,2,FALSE),"0")))))))</f>
        <v>60</v>
      </c>
      <c r="T103" s="18"/>
    </row>
    <row r="104" spans="1:20" ht="15" x14ac:dyDescent="0.3">
      <c r="A104" s="32">
        <v>97</v>
      </c>
      <c r="B104" s="44">
        <v>12</v>
      </c>
      <c r="C104" s="60">
        <v>25</v>
      </c>
      <c r="D104" s="63"/>
      <c r="E104" s="44" t="s">
        <v>71</v>
      </c>
      <c r="F104" s="60">
        <v>17</v>
      </c>
      <c r="G104" s="63"/>
      <c r="H104" s="60"/>
      <c r="I104" s="63"/>
      <c r="J104" s="60"/>
      <c r="K104" s="60" t="s">
        <v>70</v>
      </c>
      <c r="L104" s="60"/>
      <c r="M104" s="60"/>
      <c r="N104" s="60"/>
      <c r="O104" s="60"/>
      <c r="P104" s="62"/>
      <c r="R104" s="2">
        <f t="shared" si="6"/>
        <v>0.51736111111111116</v>
      </c>
      <c r="S104" s="1">
        <f>IF(J104="X",VLOOKUP($J$7,kategóriák!K:L,2,FALSE),IF(K104="X",VLOOKUP($K$7,kategóriák!K:L,2,FALSE),IF(L104="X",VLOOKUP($L$7,kategóriák!K:L,2,FALSE),IF(M104="X",VLOOKUP($M$7,kategóriák!K:L,2,FALSE),IF(N104="X",VLOOKUP($N$7,kategóriák!K:L,2,FALSE),IF(O104="X",VLOOKUP($O$7,kategóriák!K:L,2,FALSE),IF(P104="X",VLOOKUP($P$7,kategóriák!K:L,2,FALSE),"0")))))))</f>
        <v>38</v>
      </c>
      <c r="T104" s="18"/>
    </row>
    <row r="105" spans="1:20" ht="15" x14ac:dyDescent="0.3">
      <c r="A105" s="32">
        <v>98</v>
      </c>
      <c r="B105" s="44">
        <v>12</v>
      </c>
      <c r="C105" s="60">
        <v>30</v>
      </c>
      <c r="D105" s="45"/>
      <c r="E105" s="44" t="s">
        <v>69</v>
      </c>
      <c r="F105" s="60">
        <v>61</v>
      </c>
      <c r="G105" s="45"/>
      <c r="H105" s="60"/>
      <c r="I105" s="45"/>
      <c r="J105" s="60"/>
      <c r="K105" s="60" t="s">
        <v>70</v>
      </c>
      <c r="L105" s="60"/>
      <c r="M105" s="60"/>
      <c r="N105" s="60"/>
      <c r="O105" s="60"/>
      <c r="P105" s="62"/>
      <c r="R105" s="2">
        <f t="shared" si="6"/>
        <v>0.52083333333333337</v>
      </c>
      <c r="S105" s="1">
        <f>IF(J105="X",VLOOKUP($J$7,kategóriák!G:H,2,FALSE),IF(K105="X",VLOOKUP($K$7,kategóriák!G:H,2,FALSE),IF(L105="X",VLOOKUP($L$7,kategóriák!G:H,2,FALSE),IF(M105="X",VLOOKUP($M$7,kategóriák!G:H,2,FALSE),IF(N105="X",VLOOKUP($N$7,kategóriák!G:H,2,FALSE),IF(O105="X",VLOOKUP($O$7,kategóriák!G:H,2,FALSE),IF(P105="X",VLOOKUP($P$7,kategóriák!G:H,2,FALSE),"0")))))))</f>
        <v>38</v>
      </c>
      <c r="T105" s="18"/>
    </row>
    <row r="106" spans="1:20" ht="15" x14ac:dyDescent="0.3">
      <c r="A106" s="32">
        <v>99</v>
      </c>
      <c r="B106" s="44">
        <v>12</v>
      </c>
      <c r="C106" s="60">
        <v>35</v>
      </c>
      <c r="D106" s="63"/>
      <c r="E106" s="44" t="s">
        <v>69</v>
      </c>
      <c r="F106" s="60">
        <v>17</v>
      </c>
      <c r="G106" s="63"/>
      <c r="H106" s="60"/>
      <c r="I106" s="63"/>
      <c r="J106" s="60"/>
      <c r="K106" s="60"/>
      <c r="L106" s="60" t="s">
        <v>70</v>
      </c>
      <c r="M106" s="60"/>
      <c r="N106" s="60"/>
      <c r="O106" s="60"/>
      <c r="P106" s="62"/>
      <c r="R106" s="2">
        <f t="shared" si="6"/>
        <v>0.52430555555555558</v>
      </c>
      <c r="S106" s="1">
        <f>IF(J106="X",VLOOKUP($J$7,kategóriák!G:H,2,FALSE),IF(K106="X",VLOOKUP($K$7,kategóriák!G:H,2,FALSE),IF(L106="X",VLOOKUP($L$7,kategóriák!G:H,2,FALSE),IF(M106="X",VLOOKUP($M$7,kategóriák!G:H,2,FALSE),IF(N106="X",VLOOKUP($N$7,kategóriák!G:H,2,FALSE),IF(O106="X",VLOOKUP($O$7,kategóriák!G:H,2,FALSE),IF(P106="X",VLOOKUP($P$7,kategóriák!G:H,2,FALSE),"0")))))))</f>
        <v>60</v>
      </c>
      <c r="T106" s="18"/>
    </row>
    <row r="107" spans="1:20" ht="15.6" thickBot="1" x14ac:dyDescent="0.35">
      <c r="A107" s="33">
        <v>100</v>
      </c>
      <c r="B107" s="47">
        <v>12</v>
      </c>
      <c r="C107" s="64">
        <v>40</v>
      </c>
      <c r="D107" s="48"/>
      <c r="E107" s="47" t="s">
        <v>71</v>
      </c>
      <c r="F107" s="64">
        <v>17</v>
      </c>
      <c r="G107" s="48"/>
      <c r="H107" s="64"/>
      <c r="I107" s="48"/>
      <c r="J107" s="64"/>
      <c r="K107" s="64"/>
      <c r="L107" s="64"/>
      <c r="M107" s="64" t="s">
        <v>70</v>
      </c>
      <c r="N107" s="64"/>
      <c r="O107" s="64"/>
      <c r="P107" s="66"/>
      <c r="R107" s="2">
        <f t="shared" si="6"/>
        <v>0.52777777777777779</v>
      </c>
      <c r="S107" s="1">
        <f>IF(J107="X",VLOOKUP($J$7,kategóriák!K:L,2,FALSE),IF(K107="X",VLOOKUP($K$7,kategóriák!K:L,2,FALSE),IF(L107="X",VLOOKUP($L$7,kategóriák!K:L,2,FALSE),IF(M107="X",VLOOKUP($M$7,kategóriák!K:L,2,FALSE),IF(N107="X",VLOOKUP($N$7,kategóriák!K:L,2,FALSE),IF(O107="X",VLOOKUP($O$7,kategóriák!K:L,2,FALSE),IF(P107="X",VLOOKUP($P$7,kategóriák!K:L,2,FALSE),"0")))))))</f>
        <v>80</v>
      </c>
      <c r="T107" s="18"/>
    </row>
    <row r="108" spans="1:20" ht="15" x14ac:dyDescent="0.3">
      <c r="A108" s="34">
        <v>101</v>
      </c>
      <c r="B108" s="50">
        <v>12</v>
      </c>
      <c r="C108" s="67">
        <v>46</v>
      </c>
      <c r="D108" s="63"/>
      <c r="E108" s="50" t="s">
        <v>69</v>
      </c>
      <c r="F108" s="67">
        <v>61</v>
      </c>
      <c r="G108" s="63"/>
      <c r="H108" s="67">
        <v>17</v>
      </c>
      <c r="I108" s="63"/>
      <c r="J108" s="67"/>
      <c r="K108" s="67"/>
      <c r="L108" s="67"/>
      <c r="M108" s="67"/>
      <c r="N108" s="67"/>
      <c r="O108" s="67"/>
      <c r="P108" s="69"/>
      <c r="R108" s="2">
        <f t="shared" si="6"/>
        <v>0.53194444444444444</v>
      </c>
      <c r="S108" s="1">
        <f t="shared" ref="S108" si="11">H108</f>
        <v>17</v>
      </c>
      <c r="T108" s="18"/>
    </row>
    <row r="109" spans="1:20" ht="15" x14ac:dyDescent="0.3">
      <c r="A109" s="32">
        <v>102</v>
      </c>
      <c r="B109" s="44">
        <v>12</v>
      </c>
      <c r="C109" s="60">
        <v>50</v>
      </c>
      <c r="D109" s="45"/>
      <c r="E109" s="44" t="s">
        <v>69</v>
      </c>
      <c r="F109" s="60">
        <v>17</v>
      </c>
      <c r="G109" s="45"/>
      <c r="H109" s="60"/>
      <c r="I109" s="45"/>
      <c r="J109" s="60"/>
      <c r="K109" s="60" t="s">
        <v>70</v>
      </c>
      <c r="L109" s="60"/>
      <c r="M109" s="60"/>
      <c r="N109" s="60"/>
      <c r="O109" s="60"/>
      <c r="P109" s="62"/>
      <c r="R109" s="2">
        <f t="shared" si="6"/>
        <v>0.53472222222222221</v>
      </c>
      <c r="S109" s="1">
        <f>IF(J109="X",VLOOKUP($J$7,kategóriák!G:H,2,FALSE),IF(K109="X",VLOOKUP($K$7,kategóriák!G:H,2,FALSE),IF(L109="X",VLOOKUP($L$7,kategóriák!G:H,2,FALSE),IF(M109="X",VLOOKUP($M$7,kategóriák!G:H,2,FALSE),IF(N109="X",VLOOKUP($N$7,kategóriák!G:H,2,FALSE),IF(O109="X",VLOOKUP($O$7,kategóriák!G:H,2,FALSE),IF(P109="X",VLOOKUP($P$7,kategóriák!G:H,2,FALSE),"0")))))))</f>
        <v>38</v>
      </c>
      <c r="T109" s="18"/>
    </row>
    <row r="110" spans="1:20" ht="15" x14ac:dyDescent="0.3">
      <c r="A110" s="32">
        <v>103</v>
      </c>
      <c r="B110" s="44">
        <v>12</v>
      </c>
      <c r="C110" s="60">
        <v>56</v>
      </c>
      <c r="D110" s="63"/>
      <c r="E110" s="44" t="s">
        <v>71</v>
      </c>
      <c r="F110" s="60">
        <v>17</v>
      </c>
      <c r="G110" s="63"/>
      <c r="H110" s="60"/>
      <c r="I110" s="63"/>
      <c r="J110" s="60"/>
      <c r="K110" s="60" t="s">
        <v>70</v>
      </c>
      <c r="L110" s="60"/>
      <c r="M110" s="60"/>
      <c r="N110" s="60"/>
      <c r="O110" s="60"/>
      <c r="P110" s="62"/>
      <c r="R110" s="2">
        <f t="shared" si="6"/>
        <v>0.53888888888888886</v>
      </c>
      <c r="S110" s="1">
        <f>IF(J110="X",VLOOKUP($J$7,kategóriák!K:L,2,FALSE),IF(K110="X",VLOOKUP($K$7,kategóriák!K:L,2,FALSE),IF(L110="X",VLOOKUP($L$7,kategóriák!K:L,2,FALSE),IF(M110="X",VLOOKUP($M$7,kategóriák!K:L,2,FALSE),IF(N110="X",VLOOKUP($N$7,kategóriák!K:L,2,FALSE),IF(O110="X",VLOOKUP($O$7,kategóriák!K:L,2,FALSE),IF(P110="X",VLOOKUP($P$7,kategóriák!K:L,2,FALSE),"0")))))))</f>
        <v>38</v>
      </c>
      <c r="T110" s="18"/>
    </row>
    <row r="111" spans="1:20" ht="15" x14ac:dyDescent="0.3">
      <c r="A111" s="32">
        <v>104</v>
      </c>
      <c r="B111" s="44">
        <v>13</v>
      </c>
      <c r="C111" s="60">
        <v>0</v>
      </c>
      <c r="D111" s="45"/>
      <c r="E111" s="44" t="s">
        <v>69</v>
      </c>
      <c r="F111" s="60">
        <v>61</v>
      </c>
      <c r="G111" s="45"/>
      <c r="H111" s="60">
        <v>16</v>
      </c>
      <c r="I111" s="45"/>
      <c r="J111" s="60"/>
      <c r="K111" s="60"/>
      <c r="L111" s="60"/>
      <c r="M111" s="60"/>
      <c r="N111" s="60"/>
      <c r="O111" s="60"/>
      <c r="P111" s="62"/>
      <c r="R111" s="2">
        <f t="shared" si="6"/>
        <v>0.54166666666666663</v>
      </c>
      <c r="S111" s="1">
        <f t="shared" ref="S111" si="12">H111</f>
        <v>16</v>
      </c>
      <c r="T111" s="18"/>
    </row>
    <row r="112" spans="1:20" ht="15" x14ac:dyDescent="0.3">
      <c r="A112" s="32">
        <v>105</v>
      </c>
      <c r="B112" s="44">
        <v>13</v>
      </c>
      <c r="C112" s="60">
        <v>5</v>
      </c>
      <c r="D112" s="63"/>
      <c r="E112" s="44" t="s">
        <v>69</v>
      </c>
      <c r="F112" s="60">
        <v>17</v>
      </c>
      <c r="G112" s="63"/>
      <c r="H112" s="60"/>
      <c r="I112" s="63"/>
      <c r="J112" s="44"/>
      <c r="K112" s="60"/>
      <c r="L112" s="44" t="s">
        <v>70</v>
      </c>
      <c r="M112" s="44"/>
      <c r="N112" s="44"/>
      <c r="O112" s="44"/>
      <c r="P112" s="46"/>
      <c r="R112" s="2">
        <f t="shared" si="6"/>
        <v>0.54513888888888884</v>
      </c>
      <c r="S112" s="1">
        <f>IF(J112="X",VLOOKUP($J$7,kategóriák!G:H,2,FALSE),IF(K112="X",VLOOKUP($K$7,kategóriák!G:H,2,FALSE),IF(L112="X",VLOOKUP($L$7,kategóriák!G:H,2,FALSE),IF(M112="X",VLOOKUP($M$7,kategóriák!G:H,2,FALSE),IF(N112="X",VLOOKUP($N$7,kategóriák!G:H,2,FALSE),IF(O112="X",VLOOKUP($O$7,kategóriák!G:H,2,FALSE),IF(P112="X",VLOOKUP($P$7,kategóriák!G:H,2,FALSE),"0")))))))</f>
        <v>60</v>
      </c>
      <c r="T112" s="18"/>
    </row>
    <row r="113" spans="1:20" ht="15" x14ac:dyDescent="0.3">
      <c r="A113" s="32">
        <v>106</v>
      </c>
      <c r="B113" s="44">
        <v>13</v>
      </c>
      <c r="C113" s="60">
        <v>12</v>
      </c>
      <c r="D113" s="45"/>
      <c r="E113" s="44" t="s">
        <v>71</v>
      </c>
      <c r="F113" s="60">
        <v>17</v>
      </c>
      <c r="G113" s="45"/>
      <c r="H113" s="60"/>
      <c r="I113" s="45"/>
      <c r="J113" s="44"/>
      <c r="K113" s="44"/>
      <c r="L113" s="44"/>
      <c r="M113" s="44" t="s">
        <v>70</v>
      </c>
      <c r="N113" s="44"/>
      <c r="O113" s="44"/>
      <c r="P113" s="46"/>
      <c r="R113" s="2">
        <f t="shared" si="6"/>
        <v>0.55000000000000004</v>
      </c>
      <c r="S113" s="1">
        <f>IF(J113="X",VLOOKUP($J$7,kategóriák!K:L,2,FALSE),IF(K113="X",VLOOKUP($K$7,kategóriák!K:L,2,FALSE),IF(L113="X",VLOOKUP($L$7,kategóriák!K:L,2,FALSE),IF(M113="X",VLOOKUP($M$7,kategóriák!K:L,2,FALSE),IF(N113="X",VLOOKUP($N$7,kategóriák!K:L,2,FALSE),IF(O113="X",VLOOKUP($O$7,kategóriák!K:L,2,FALSE),IF(P113="X",VLOOKUP($P$7,kategóriák!K:L,2,FALSE),"0")))))))</f>
        <v>80</v>
      </c>
      <c r="T113" s="18"/>
    </row>
    <row r="114" spans="1:20" ht="15" x14ac:dyDescent="0.3">
      <c r="A114" s="32">
        <v>107</v>
      </c>
      <c r="B114" s="44">
        <v>13</v>
      </c>
      <c r="C114" s="60">
        <v>16</v>
      </c>
      <c r="D114" s="63"/>
      <c r="E114" s="44" t="s">
        <v>69</v>
      </c>
      <c r="F114" s="60">
        <v>61</v>
      </c>
      <c r="G114" s="63"/>
      <c r="H114" s="60"/>
      <c r="I114" s="63"/>
      <c r="J114" s="44"/>
      <c r="K114" s="44" t="s">
        <v>70</v>
      </c>
      <c r="L114" s="44"/>
      <c r="M114" s="44"/>
      <c r="N114" s="44"/>
      <c r="O114" s="44"/>
      <c r="P114" s="46"/>
      <c r="R114" s="2">
        <f t="shared" si="6"/>
        <v>0.55277777777777781</v>
      </c>
      <c r="S114" s="1">
        <f>IF(J114="X",VLOOKUP($J$7,kategóriák!G:H,2,FALSE),IF(K114="X",VLOOKUP($K$7,kategóriák!G:H,2,FALSE),IF(L114="X",VLOOKUP($L$7,kategóriák!G:H,2,FALSE),IF(M114="X",VLOOKUP($M$7,kategóriák!G:H,2,FALSE),IF(N114="X",VLOOKUP($N$7,kategóriák!G:H,2,FALSE),IF(O114="X",VLOOKUP($O$7,kategóriák!G:H,2,FALSE),IF(P114="X",VLOOKUP($P$7,kategóriák!G:H,2,FALSE),"0")))))))</f>
        <v>38</v>
      </c>
      <c r="T114" s="18"/>
    </row>
    <row r="115" spans="1:20" ht="15" x14ac:dyDescent="0.3">
      <c r="A115" s="32">
        <v>108</v>
      </c>
      <c r="B115" s="44">
        <v>13</v>
      </c>
      <c r="C115" s="60">
        <v>20</v>
      </c>
      <c r="D115" s="45"/>
      <c r="E115" s="44" t="s">
        <v>69</v>
      </c>
      <c r="F115" s="60">
        <v>17</v>
      </c>
      <c r="G115" s="45"/>
      <c r="H115" s="60"/>
      <c r="I115" s="45"/>
      <c r="J115" s="44"/>
      <c r="K115" s="44" t="s">
        <v>70</v>
      </c>
      <c r="L115" s="44"/>
      <c r="M115" s="44"/>
      <c r="N115" s="44"/>
      <c r="O115" s="44"/>
      <c r="P115" s="46"/>
      <c r="R115" s="2">
        <f t="shared" si="6"/>
        <v>0.55555555555555558</v>
      </c>
      <c r="S115" s="1">
        <f>IF(J115="X",VLOOKUP($J$7,kategóriák!G:H,2,FALSE),IF(K115="X",VLOOKUP($K$7,kategóriák!G:H,2,FALSE),IF(L115="X",VLOOKUP($L$7,kategóriák!G:H,2,FALSE),IF(M115="X",VLOOKUP($M$7,kategóriák!G:H,2,FALSE),IF(N115="X",VLOOKUP($N$7,kategóriák!G:H,2,FALSE),IF(O115="X",VLOOKUP($O$7,kategóriák!G:H,2,FALSE),IF(P115="X",VLOOKUP($P$7,kategóriák!G:H,2,FALSE),"0")))))))</f>
        <v>38</v>
      </c>
      <c r="T115" s="18"/>
    </row>
    <row r="116" spans="1:20" ht="15" x14ac:dyDescent="0.3">
      <c r="A116" s="32">
        <v>109</v>
      </c>
      <c r="B116" s="44">
        <v>13</v>
      </c>
      <c r="C116" s="60">
        <v>25</v>
      </c>
      <c r="D116" s="63"/>
      <c r="E116" s="44" t="s">
        <v>71</v>
      </c>
      <c r="F116" s="60">
        <v>17</v>
      </c>
      <c r="G116" s="63"/>
      <c r="H116" s="60"/>
      <c r="I116" s="63"/>
      <c r="J116" s="44"/>
      <c r="K116" s="44"/>
      <c r="L116" s="44" t="s">
        <v>70</v>
      </c>
      <c r="M116" s="44"/>
      <c r="N116" s="44"/>
      <c r="O116" s="44"/>
      <c r="P116" s="46"/>
      <c r="R116" s="2">
        <f t="shared" si="6"/>
        <v>0.55902777777777779</v>
      </c>
      <c r="S116" s="1">
        <f>IF(J116="X",VLOOKUP($J$7,kategóriák!K:L,2,FALSE),IF(K116="X",VLOOKUP($K$7,kategóriák!K:L,2,FALSE),IF(L116="X",VLOOKUP($L$7,kategóriák!K:L,2,FALSE),IF(M116="X",VLOOKUP($M$7,kategóriák!K:L,2,FALSE),IF(N116="X",VLOOKUP($N$7,kategóriák!K:L,2,FALSE),IF(O116="X",VLOOKUP($O$7,kategóriák!K:L,2,FALSE),IF(P116="X",VLOOKUP($P$7,kategóriák!K:L,2,FALSE),"0")))))))</f>
        <v>60</v>
      </c>
      <c r="T116" s="18"/>
    </row>
    <row r="117" spans="1:20" ht="15.6" thickBot="1" x14ac:dyDescent="0.35">
      <c r="A117" s="33">
        <v>110</v>
      </c>
      <c r="B117" s="47">
        <v>13</v>
      </c>
      <c r="C117" s="64">
        <v>30</v>
      </c>
      <c r="D117" s="48"/>
      <c r="E117" s="47" t="s">
        <v>69</v>
      </c>
      <c r="F117" s="64">
        <v>61</v>
      </c>
      <c r="G117" s="48"/>
      <c r="H117" s="64"/>
      <c r="I117" s="48"/>
      <c r="J117" s="47"/>
      <c r="K117" s="47"/>
      <c r="L117" s="47" t="s">
        <v>70</v>
      </c>
      <c r="M117" s="47"/>
      <c r="N117" s="47"/>
      <c r="O117" s="47"/>
      <c r="P117" s="49"/>
      <c r="R117" s="2">
        <f t="shared" si="6"/>
        <v>0.5625</v>
      </c>
      <c r="S117" s="1">
        <f>IF(J117="X",VLOOKUP($J$7,kategóriák!G:H,2,FALSE),IF(K117="X",VLOOKUP($K$7,kategóriák!G:H,2,FALSE),IF(L117="X",VLOOKUP($L$7,kategóriák!G:H,2,FALSE),IF(M117="X",VLOOKUP($M$7,kategóriák!G:H,2,FALSE),IF(N117="X",VLOOKUP($N$7,kategóriák!G:H,2,FALSE),IF(O117="X",VLOOKUP($O$7,kategóriák!G:H,2,FALSE),IF(P117="X",VLOOKUP($P$7,kategóriák!G:H,2,FALSE),"0")))))))</f>
        <v>60</v>
      </c>
      <c r="T117" s="18"/>
    </row>
    <row r="118" spans="1:20" ht="15" x14ac:dyDescent="0.3">
      <c r="A118" s="34">
        <v>111</v>
      </c>
      <c r="B118" s="50">
        <v>13</v>
      </c>
      <c r="C118" s="67">
        <v>37</v>
      </c>
      <c r="D118" s="63"/>
      <c r="E118" s="50" t="s">
        <v>71</v>
      </c>
      <c r="F118" s="67">
        <v>17</v>
      </c>
      <c r="G118" s="63"/>
      <c r="H118" s="67"/>
      <c r="I118" s="63"/>
      <c r="J118" s="50"/>
      <c r="K118" s="50"/>
      <c r="L118" s="50"/>
      <c r="M118" s="50" t="s">
        <v>70</v>
      </c>
      <c r="N118" s="50"/>
      <c r="O118" s="50"/>
      <c r="P118" s="51"/>
      <c r="R118" s="2">
        <f t="shared" ref="R118:R155" si="13">TIME(B118,C118,0)</f>
        <v>0.56736111111111109</v>
      </c>
      <c r="S118" s="1">
        <f>IF(J118="X",VLOOKUP($J$7,kategóriák!K:L,2,FALSE),IF(K118="X",VLOOKUP($K$7,kategóriák!K:L,2,FALSE),IF(L118="X",VLOOKUP($L$7,kategóriák!K:L,2,FALSE),IF(M118="X",VLOOKUP($M$7,kategóriák!K:L,2,FALSE),IF(N118="X",VLOOKUP($N$7,kategóriák!K:L,2,FALSE),IF(O118="X",VLOOKUP($O$7,kategóriák!K:L,2,FALSE),IF(P118="X",VLOOKUP($P$7,kategóriák!K:L,2,FALSE),"0")))))))</f>
        <v>80</v>
      </c>
      <c r="T118" s="18"/>
    </row>
    <row r="119" spans="1:20" ht="15" x14ac:dyDescent="0.3">
      <c r="A119" s="32">
        <v>112</v>
      </c>
      <c r="B119" s="44">
        <v>13</v>
      </c>
      <c r="C119" s="60">
        <v>40</v>
      </c>
      <c r="D119" s="45"/>
      <c r="E119" s="44" t="s">
        <v>71</v>
      </c>
      <c r="F119" s="60">
        <v>17</v>
      </c>
      <c r="G119" s="45"/>
      <c r="H119" s="60"/>
      <c r="I119" s="45"/>
      <c r="J119" s="44"/>
      <c r="K119" s="44" t="s">
        <v>70</v>
      </c>
      <c r="L119" s="44"/>
      <c r="M119" s="44"/>
      <c r="N119" s="44"/>
      <c r="O119" s="44"/>
      <c r="P119" s="46"/>
      <c r="R119" s="2">
        <f t="shared" si="13"/>
        <v>0.56944444444444442</v>
      </c>
      <c r="S119" s="1">
        <f>IF(J119="X",VLOOKUP($J$7,kategóriák!K:L,2,FALSE),IF(K119="X",VLOOKUP($K$7,kategóriák!K:L,2,FALSE),IF(L119="X",VLOOKUP($L$7,kategóriák!K:L,2,FALSE),IF(M119="X",VLOOKUP($M$7,kategóriák!K:L,2,FALSE),IF(N119="X",VLOOKUP($N$7,kategóriák!K:L,2,FALSE),IF(O119="X",VLOOKUP($O$7,kategóriák!K:L,2,FALSE),IF(P119="X",VLOOKUP($P$7,kategóriák!K:L,2,FALSE),"0")))))))</f>
        <v>38</v>
      </c>
      <c r="T119" s="18"/>
    </row>
    <row r="120" spans="1:20" ht="15" x14ac:dyDescent="0.3">
      <c r="A120" s="32">
        <v>113</v>
      </c>
      <c r="B120" s="44">
        <v>13</v>
      </c>
      <c r="C120" s="60">
        <v>44</v>
      </c>
      <c r="D120" s="63"/>
      <c r="E120" s="44" t="s">
        <v>69</v>
      </c>
      <c r="F120" s="60">
        <v>61</v>
      </c>
      <c r="G120" s="63"/>
      <c r="H120" s="60">
        <v>14</v>
      </c>
      <c r="I120" s="63"/>
      <c r="J120" s="44"/>
      <c r="K120" s="44"/>
      <c r="L120" s="44"/>
      <c r="M120" s="44"/>
      <c r="N120" s="44"/>
      <c r="O120" s="44"/>
      <c r="P120" s="46"/>
      <c r="R120" s="2">
        <f t="shared" si="13"/>
        <v>0.57222222222222219</v>
      </c>
      <c r="S120" s="1">
        <f t="shared" ref="S120" si="14">H120</f>
        <v>14</v>
      </c>
      <c r="T120" s="18"/>
    </row>
    <row r="121" spans="1:20" ht="15" x14ac:dyDescent="0.3">
      <c r="A121" s="32">
        <v>114</v>
      </c>
      <c r="B121" s="44">
        <v>13</v>
      </c>
      <c r="C121" s="60">
        <v>50</v>
      </c>
      <c r="D121" s="45"/>
      <c r="E121" s="44" t="s">
        <v>69</v>
      </c>
      <c r="F121" s="60">
        <v>17</v>
      </c>
      <c r="G121" s="45"/>
      <c r="H121" s="60"/>
      <c r="I121" s="45"/>
      <c r="J121" s="44"/>
      <c r="K121" s="44"/>
      <c r="L121" s="44" t="s">
        <v>70</v>
      </c>
      <c r="M121" s="44"/>
      <c r="N121" s="44"/>
      <c r="O121" s="44"/>
      <c r="P121" s="46"/>
      <c r="R121" s="2">
        <f t="shared" si="13"/>
        <v>0.57638888888888884</v>
      </c>
      <c r="S121" s="1">
        <f>IF(J121="X",VLOOKUP($J$7,kategóriák!G:H,2,FALSE),IF(K121="X",VLOOKUP($K$7,kategóriák!G:H,2,FALSE),IF(L121="X",VLOOKUP($L$7,kategóriák!G:H,2,FALSE),IF(M121="X",VLOOKUP($M$7,kategóriák!G:H,2,FALSE),IF(N121="X",VLOOKUP($N$7,kategóriák!G:H,2,FALSE),IF(O121="X",VLOOKUP($O$7,kategóriák!G:H,2,FALSE),IF(P121="X",VLOOKUP($P$7,kategóriák!G:H,2,FALSE),"0")))))))</f>
        <v>60</v>
      </c>
      <c r="T121" s="18"/>
    </row>
    <row r="122" spans="1:20" ht="15" x14ac:dyDescent="0.3">
      <c r="A122" s="32">
        <v>115</v>
      </c>
      <c r="B122" s="44">
        <v>13</v>
      </c>
      <c r="C122" s="60">
        <v>55</v>
      </c>
      <c r="D122" s="63"/>
      <c r="E122" s="44" t="s">
        <v>69</v>
      </c>
      <c r="F122" s="60">
        <v>61</v>
      </c>
      <c r="G122" s="63"/>
      <c r="H122" s="60">
        <v>15</v>
      </c>
      <c r="I122" s="63"/>
      <c r="J122" s="44"/>
      <c r="K122" s="44"/>
      <c r="L122" s="44"/>
      <c r="M122" s="44"/>
      <c r="N122" s="44"/>
      <c r="O122" s="44"/>
      <c r="P122" s="46"/>
      <c r="R122" s="2">
        <f t="shared" si="13"/>
        <v>0.57986111111111116</v>
      </c>
      <c r="S122" s="1">
        <f t="shared" ref="S122" si="15">H122</f>
        <v>15</v>
      </c>
      <c r="T122" s="18"/>
    </row>
    <row r="123" spans="1:20" ht="15" x14ac:dyDescent="0.3">
      <c r="A123" s="32">
        <v>116</v>
      </c>
      <c r="B123" s="44">
        <v>13</v>
      </c>
      <c r="C123" s="60">
        <v>58</v>
      </c>
      <c r="D123" s="45"/>
      <c r="E123" s="44" t="s">
        <v>71</v>
      </c>
      <c r="F123" s="60">
        <v>17</v>
      </c>
      <c r="G123" s="45"/>
      <c r="H123" s="60"/>
      <c r="I123" s="45"/>
      <c r="J123" s="44"/>
      <c r="K123" s="44"/>
      <c r="L123" s="44" t="s">
        <v>70</v>
      </c>
      <c r="M123" s="44"/>
      <c r="N123" s="44"/>
      <c r="O123" s="44"/>
      <c r="P123" s="46"/>
      <c r="R123" s="2">
        <f t="shared" si="13"/>
        <v>0.58194444444444449</v>
      </c>
      <c r="S123" s="1">
        <f>IF(J123="X",VLOOKUP($J$7,kategóriák!K:L,2,FALSE),IF(K123="X",VLOOKUP($K$7,kategóriák!K:L,2,FALSE),IF(L123="X",VLOOKUP($L$7,kategóriák!K:L,2,FALSE),IF(M123="X",VLOOKUP($M$7,kategóriák!K:L,2,FALSE),IF(N123="X",VLOOKUP($N$7,kategóriák!K:L,2,FALSE),IF(O123="X",VLOOKUP($O$7,kategóriák!K:L,2,FALSE),IF(P123="X",VLOOKUP($P$7,kategóriák!K:L,2,FALSE),"0")))))))</f>
        <v>60</v>
      </c>
      <c r="T123" s="18"/>
    </row>
    <row r="124" spans="1:20" ht="15" x14ac:dyDescent="0.3">
      <c r="A124" s="32">
        <v>117</v>
      </c>
      <c r="B124" s="44">
        <v>14</v>
      </c>
      <c r="C124" s="60">
        <v>0</v>
      </c>
      <c r="D124" s="63"/>
      <c r="E124" s="44" t="s">
        <v>69</v>
      </c>
      <c r="F124" s="60">
        <v>61</v>
      </c>
      <c r="G124" s="63"/>
      <c r="H124" s="60"/>
      <c r="I124" s="63"/>
      <c r="J124" s="44"/>
      <c r="K124" s="44" t="s">
        <v>70</v>
      </c>
      <c r="L124" s="44"/>
      <c r="M124" s="44"/>
      <c r="N124" s="44"/>
      <c r="O124" s="44"/>
      <c r="P124" s="46"/>
      <c r="R124" s="2">
        <f t="shared" si="13"/>
        <v>0.58333333333333337</v>
      </c>
      <c r="S124" s="1">
        <f>IF(J124="X",VLOOKUP($J$7,kategóriák!G:H,2,FALSE),IF(K124="X",VLOOKUP($K$7,kategóriák!G:H,2,FALSE),IF(L124="X",VLOOKUP($L$7,kategóriák!G:H,2,FALSE),IF(M124="X",VLOOKUP($M$7,kategóriák!G:H,2,FALSE),IF(N124="X",VLOOKUP($N$7,kategóriák!G:H,2,FALSE),IF(O124="X",VLOOKUP($O$7,kategóriák!G:H,2,FALSE),IF(P124="X",VLOOKUP($P$7,kategóriák!G:H,2,FALSE),"0")))))))</f>
        <v>38</v>
      </c>
      <c r="T124" s="18"/>
    </row>
    <row r="125" spans="1:20" ht="15" x14ac:dyDescent="0.3">
      <c r="A125" s="32">
        <v>118</v>
      </c>
      <c r="B125" s="44">
        <v>14</v>
      </c>
      <c r="C125" s="60">
        <v>6</v>
      </c>
      <c r="D125" s="45"/>
      <c r="E125" s="44" t="s">
        <v>71</v>
      </c>
      <c r="F125" s="60">
        <v>17</v>
      </c>
      <c r="G125" s="45"/>
      <c r="H125" s="60"/>
      <c r="I125" s="45"/>
      <c r="J125" s="44"/>
      <c r="K125" s="44"/>
      <c r="L125" s="44"/>
      <c r="M125" s="44"/>
      <c r="N125" s="44" t="s">
        <v>70</v>
      </c>
      <c r="O125" s="44"/>
      <c r="P125" s="46"/>
      <c r="R125" s="2">
        <f t="shared" si="13"/>
        <v>0.58750000000000002</v>
      </c>
      <c r="S125" s="1">
        <f>IF(J125="X",VLOOKUP($J$7,kategóriák!K:L,2,FALSE),IF(K125="X",VLOOKUP($K$7,kategóriák!K:L,2,FALSE),IF(L125="X",VLOOKUP($L$7,kategóriák!K:L,2,FALSE),IF(M125="X",VLOOKUP($M$7,kategóriák!K:L,2,FALSE),IF(N125="X",VLOOKUP($N$7,kategóriák!K:L,2,FALSE),IF(O125="X",VLOOKUP($O$7,kategóriák!K:L,2,FALSE),IF(P125="X",VLOOKUP($P$7,kategóriák!K:L,2,FALSE),"0")))))))</f>
        <v>105</v>
      </c>
      <c r="T125" s="18"/>
    </row>
    <row r="126" spans="1:20" ht="15" x14ac:dyDescent="0.3">
      <c r="A126" s="32">
        <v>119</v>
      </c>
      <c r="B126" s="44">
        <v>14</v>
      </c>
      <c r="C126" s="60">
        <v>13</v>
      </c>
      <c r="D126" s="63"/>
      <c r="E126" s="44" t="s">
        <v>69</v>
      </c>
      <c r="F126" s="60">
        <v>61</v>
      </c>
      <c r="G126" s="63"/>
      <c r="H126" s="60"/>
      <c r="I126" s="63"/>
      <c r="J126" s="44"/>
      <c r="K126" s="44" t="s">
        <v>70</v>
      </c>
      <c r="L126" s="44"/>
      <c r="M126" s="44"/>
      <c r="N126" s="44"/>
      <c r="O126" s="44"/>
      <c r="P126" s="46"/>
      <c r="R126" s="2">
        <f t="shared" si="13"/>
        <v>0.59236111111111112</v>
      </c>
      <c r="S126" s="1">
        <f>IF(J126="X",VLOOKUP($J$7,kategóriák!G:H,2,FALSE),IF(K126="X",VLOOKUP($K$7,kategóriák!G:H,2,FALSE),IF(L126="X",VLOOKUP($L$7,kategóriák!G:H,2,FALSE),IF(M126="X",VLOOKUP($M$7,kategóriák!G:H,2,FALSE),IF(N126="X",VLOOKUP($N$7,kategóriák!G:H,2,FALSE),IF(O126="X",VLOOKUP($O$7,kategóriák!G:H,2,FALSE),IF(P126="X",VLOOKUP($P$7,kategóriák!G:H,2,FALSE),"0")))))))</f>
        <v>38</v>
      </c>
      <c r="T126" s="18"/>
    </row>
    <row r="127" spans="1:20" ht="15.6" thickBot="1" x14ac:dyDescent="0.35">
      <c r="A127" s="33">
        <v>120</v>
      </c>
      <c r="B127" s="47">
        <v>14</v>
      </c>
      <c r="C127" s="64">
        <v>18</v>
      </c>
      <c r="D127" s="48"/>
      <c r="E127" s="47" t="s">
        <v>71</v>
      </c>
      <c r="F127" s="64">
        <v>17</v>
      </c>
      <c r="G127" s="48"/>
      <c r="H127" s="64"/>
      <c r="I127" s="48"/>
      <c r="J127" s="47"/>
      <c r="K127" s="47"/>
      <c r="L127" s="47"/>
      <c r="M127" s="47" t="s">
        <v>70</v>
      </c>
      <c r="N127" s="47"/>
      <c r="O127" s="47"/>
      <c r="P127" s="49"/>
      <c r="R127" s="2">
        <f t="shared" si="13"/>
        <v>0.59583333333333333</v>
      </c>
      <c r="S127" s="1">
        <f>IF(J127="X",VLOOKUP($J$7,kategóriák!K:L,2,FALSE),IF(K127="X",VLOOKUP($K$7,kategóriák!K:L,2,FALSE),IF(L127="X",VLOOKUP($L$7,kategóriák!K:L,2,FALSE),IF(M127="X",VLOOKUP($M$7,kategóriák!K:L,2,FALSE),IF(N127="X",VLOOKUP($N$7,kategóriák!K:L,2,FALSE),IF(O127="X",VLOOKUP($O$7,kategóriák!K:L,2,FALSE),IF(P127="X",VLOOKUP($P$7,kategóriák!K:L,2,FALSE),"0")))))))</f>
        <v>80</v>
      </c>
      <c r="T127" s="18"/>
    </row>
    <row r="128" spans="1:20" ht="15" x14ac:dyDescent="0.3">
      <c r="A128" s="34">
        <v>121</v>
      </c>
      <c r="B128" s="50">
        <v>14</v>
      </c>
      <c r="C128" s="67">
        <v>19</v>
      </c>
      <c r="D128" s="63"/>
      <c r="E128" s="50" t="s">
        <v>69</v>
      </c>
      <c r="F128" s="67">
        <v>61</v>
      </c>
      <c r="G128" s="63"/>
      <c r="H128" s="67">
        <v>13</v>
      </c>
      <c r="I128" s="63"/>
      <c r="J128" s="50"/>
      <c r="K128" s="50"/>
      <c r="L128" s="50"/>
      <c r="M128" s="50"/>
      <c r="N128" s="50"/>
      <c r="O128" s="50"/>
      <c r="P128" s="51"/>
      <c r="R128" s="2">
        <f t="shared" si="13"/>
        <v>0.59652777777777777</v>
      </c>
      <c r="S128" s="1">
        <f t="shared" ref="S128" si="16">H128</f>
        <v>13</v>
      </c>
      <c r="T128" s="18"/>
    </row>
    <row r="129" spans="1:20" ht="15" x14ac:dyDescent="0.3">
      <c r="A129" s="32">
        <v>122</v>
      </c>
      <c r="B129" s="44">
        <v>14</v>
      </c>
      <c r="C129" s="60">
        <v>21</v>
      </c>
      <c r="D129" s="45"/>
      <c r="E129" s="44" t="s">
        <v>71</v>
      </c>
      <c r="F129" s="60">
        <v>17</v>
      </c>
      <c r="G129" s="45"/>
      <c r="H129" s="60"/>
      <c r="I129" s="45"/>
      <c r="J129" s="44"/>
      <c r="K129" s="44" t="s">
        <v>70</v>
      </c>
      <c r="L129" s="44"/>
      <c r="M129" s="44"/>
      <c r="N129" s="44"/>
      <c r="O129" s="44"/>
      <c r="P129" s="46"/>
      <c r="R129" s="2">
        <f t="shared" si="13"/>
        <v>0.59791666666666665</v>
      </c>
      <c r="S129" s="1">
        <f>IF(J129="X",VLOOKUP($J$7,kategóriák!K:L,2,FALSE),IF(K129="X",VLOOKUP($K$7,kategóriák!K:L,2,FALSE),IF(L129="X",VLOOKUP($L$7,kategóriák!K:L,2,FALSE),IF(M129="X",VLOOKUP($M$7,kategóriák!K:L,2,FALSE),IF(N129="X",VLOOKUP($N$7,kategóriák!K:L,2,FALSE),IF(O129="X",VLOOKUP($O$7,kategóriák!K:L,2,FALSE),IF(P129="X",VLOOKUP($P$7,kategóriák!K:L,2,FALSE),"0")))))))</f>
        <v>38</v>
      </c>
      <c r="T129" s="18"/>
    </row>
    <row r="130" spans="1:20" ht="15" x14ac:dyDescent="0.3">
      <c r="A130" s="32">
        <v>123</v>
      </c>
      <c r="B130" s="44">
        <v>14</v>
      </c>
      <c r="C130" s="60">
        <v>24</v>
      </c>
      <c r="D130" s="63"/>
      <c r="E130" s="44" t="s">
        <v>69</v>
      </c>
      <c r="F130" s="60">
        <v>17</v>
      </c>
      <c r="G130" s="63"/>
      <c r="H130" s="60"/>
      <c r="I130" s="63"/>
      <c r="J130" s="44"/>
      <c r="K130" s="44"/>
      <c r="L130" s="44"/>
      <c r="M130" s="44" t="s">
        <v>70</v>
      </c>
      <c r="N130" s="44"/>
      <c r="O130" s="44"/>
      <c r="P130" s="46"/>
      <c r="R130" s="2">
        <f t="shared" si="13"/>
        <v>0.6</v>
      </c>
      <c r="S130" s="1">
        <f>IF(J130="X",VLOOKUP($J$7,kategóriák!G:H,2,FALSE),IF(K130="X",VLOOKUP($K$7,kategóriák!G:H,2,FALSE),IF(L130="X",VLOOKUP($L$7,kategóriák!G:H,2,FALSE),IF(M130="X",VLOOKUP($M$7,kategóriák!G:H,2,FALSE),IF(N130="X",VLOOKUP($N$7,kategóriák!G:H,2,FALSE),IF(O130="X",VLOOKUP($O$7,kategóriák!G:H,2,FALSE),IF(P130="X",VLOOKUP($P$7,kategóriák!G:H,2,FALSE),"0")))))))</f>
        <v>80</v>
      </c>
      <c r="T130" s="18"/>
    </row>
    <row r="131" spans="1:20" ht="15" x14ac:dyDescent="0.3">
      <c r="A131" s="32">
        <v>124</v>
      </c>
      <c r="B131" s="44">
        <v>14</v>
      </c>
      <c r="C131" s="60">
        <v>28</v>
      </c>
      <c r="D131" s="45"/>
      <c r="E131" s="44" t="s">
        <v>69</v>
      </c>
      <c r="F131" s="60">
        <v>61</v>
      </c>
      <c r="G131" s="45"/>
      <c r="H131" s="60"/>
      <c r="I131" s="45"/>
      <c r="J131" s="44"/>
      <c r="K131" s="44" t="s">
        <v>70</v>
      </c>
      <c r="L131" s="44"/>
      <c r="M131" s="44"/>
      <c r="N131" s="44"/>
      <c r="O131" s="44"/>
      <c r="P131" s="46"/>
      <c r="R131" s="2">
        <f t="shared" si="13"/>
        <v>0.60277777777777775</v>
      </c>
      <c r="S131" s="1">
        <f>IF(J131="X",VLOOKUP($J$7,kategóriák!G:H,2,FALSE),IF(K131="X",VLOOKUP($K$7,kategóriák!G:H,2,FALSE),IF(L131="X",VLOOKUP($L$7,kategóriák!G:H,2,FALSE),IF(M131="X",VLOOKUP($M$7,kategóriák!G:H,2,FALSE),IF(N131="X",VLOOKUP($N$7,kategóriák!G:H,2,FALSE),IF(O131="X",VLOOKUP($O$7,kategóriák!G:H,2,FALSE),IF(P131="X",VLOOKUP($P$7,kategóriák!G:H,2,FALSE),"0")))))))</f>
        <v>38</v>
      </c>
      <c r="T131" s="18"/>
    </row>
    <row r="132" spans="1:20" ht="15" x14ac:dyDescent="0.3">
      <c r="A132" s="32">
        <v>125</v>
      </c>
      <c r="B132" s="44">
        <v>14</v>
      </c>
      <c r="C132" s="60">
        <v>31</v>
      </c>
      <c r="D132" s="63"/>
      <c r="E132" s="44" t="s">
        <v>71</v>
      </c>
      <c r="F132" s="60">
        <v>17</v>
      </c>
      <c r="G132" s="63"/>
      <c r="H132" s="60"/>
      <c r="I132" s="63"/>
      <c r="J132" s="44"/>
      <c r="K132" s="44"/>
      <c r="L132" s="44" t="s">
        <v>70</v>
      </c>
      <c r="M132" s="44"/>
      <c r="N132" s="44"/>
      <c r="O132" s="44"/>
      <c r="P132" s="46"/>
      <c r="R132" s="2">
        <f t="shared" si="13"/>
        <v>0.60486111111111107</v>
      </c>
      <c r="S132" s="1">
        <f>IF(J132="X",VLOOKUP($J$7,kategóriák!K:L,2,FALSE),IF(K132="X",VLOOKUP($K$7,kategóriák!K:L,2,FALSE),IF(L132="X",VLOOKUP($L$7,kategóriák!K:L,2,FALSE),IF(M132="X",VLOOKUP($M$7,kategóriák!K:L,2,FALSE),IF(N132="X",VLOOKUP($N$7,kategóriák!K:L,2,FALSE),IF(O132="X",VLOOKUP($O$7,kategóriák!K:L,2,FALSE),IF(P132="X",VLOOKUP($P$7,kategóriák!K:L,2,FALSE),"0")))))))</f>
        <v>60</v>
      </c>
      <c r="T132" s="18"/>
    </row>
    <row r="133" spans="1:20" ht="15" x14ac:dyDescent="0.3">
      <c r="A133" s="32">
        <v>126</v>
      </c>
      <c r="B133" s="44">
        <v>14</v>
      </c>
      <c r="C133" s="60">
        <v>34</v>
      </c>
      <c r="D133" s="45"/>
      <c r="E133" s="44" t="s">
        <v>69</v>
      </c>
      <c r="F133" s="60">
        <v>61</v>
      </c>
      <c r="G133" s="45"/>
      <c r="H133" s="60">
        <v>11</v>
      </c>
      <c r="I133" s="45"/>
      <c r="J133" s="44"/>
      <c r="K133" s="44"/>
      <c r="L133" s="44"/>
      <c r="M133" s="44"/>
      <c r="N133" s="44"/>
      <c r="O133" s="44"/>
      <c r="P133" s="46"/>
      <c r="R133" s="2">
        <f t="shared" si="13"/>
        <v>0.6069444444444444</v>
      </c>
      <c r="S133" s="1">
        <f t="shared" ref="S133" si="17">H133</f>
        <v>11</v>
      </c>
      <c r="T133" s="18"/>
    </row>
    <row r="134" spans="1:20" ht="15" x14ac:dyDescent="0.3">
      <c r="A134" s="32">
        <v>127</v>
      </c>
      <c r="B134" s="44">
        <v>14</v>
      </c>
      <c r="C134" s="60">
        <v>36</v>
      </c>
      <c r="D134" s="63"/>
      <c r="E134" s="44" t="s">
        <v>69</v>
      </c>
      <c r="F134" s="60">
        <v>17</v>
      </c>
      <c r="G134" s="63"/>
      <c r="H134" s="60"/>
      <c r="I134" s="63"/>
      <c r="J134" s="44"/>
      <c r="K134" s="44" t="s">
        <v>70</v>
      </c>
      <c r="L134" s="44"/>
      <c r="M134" s="44"/>
      <c r="N134" s="44"/>
      <c r="O134" s="44"/>
      <c r="P134" s="46"/>
      <c r="R134" s="2">
        <f t="shared" si="13"/>
        <v>0.60833333333333328</v>
      </c>
      <c r="S134" s="1">
        <f>IF(J134="X",VLOOKUP($J$7,kategóriák!G:H,2,FALSE),IF(K134="X",VLOOKUP($K$7,kategóriák!G:H,2,FALSE),IF(L134="X",VLOOKUP($L$7,kategóriák!G:H,2,FALSE),IF(M134="X",VLOOKUP($M$7,kategóriák!G:H,2,FALSE),IF(N134="X",VLOOKUP($N$7,kategóriák!G:H,2,FALSE),IF(O134="X",VLOOKUP($O$7,kategóriák!G:H,2,FALSE),IF(P134="X",VLOOKUP($P$7,kategóriák!G:H,2,FALSE),"0")))))))</f>
        <v>38</v>
      </c>
      <c r="T134" s="18"/>
    </row>
    <row r="135" spans="1:20" ht="15" x14ac:dyDescent="0.3">
      <c r="A135" s="32">
        <v>128</v>
      </c>
      <c r="B135" s="44">
        <v>14</v>
      </c>
      <c r="C135" s="60">
        <v>43</v>
      </c>
      <c r="D135" s="45"/>
      <c r="E135" s="44" t="s">
        <v>69</v>
      </c>
      <c r="F135" s="60">
        <v>61</v>
      </c>
      <c r="G135" s="45"/>
      <c r="H135" s="60"/>
      <c r="I135" s="45"/>
      <c r="J135" s="44"/>
      <c r="K135" s="44"/>
      <c r="L135" s="44" t="s">
        <v>70</v>
      </c>
      <c r="M135" s="44"/>
      <c r="N135" s="44"/>
      <c r="O135" s="44"/>
      <c r="P135" s="46"/>
      <c r="R135" s="2">
        <f t="shared" si="13"/>
        <v>0.61319444444444449</v>
      </c>
      <c r="S135" s="1">
        <f>IF(J135="X",VLOOKUP($J$7,kategóriák!G:H,2,FALSE),IF(K135="X",VLOOKUP($K$7,kategóriák!G:H,2,FALSE),IF(L135="X",VLOOKUP($L$7,kategóriák!G:H,2,FALSE),IF(M135="X",VLOOKUP($M$7,kategóriák!G:H,2,FALSE),IF(N135="X",VLOOKUP($N$7,kategóriák!G:H,2,FALSE),IF(O135="X",VLOOKUP($O$7,kategóriák!G:H,2,FALSE),IF(P135="X",VLOOKUP($P$7,kategóriák!G:H,2,FALSE),"0")))))))</f>
        <v>60</v>
      </c>
      <c r="T135" s="18"/>
    </row>
    <row r="136" spans="1:20" ht="15" x14ac:dyDescent="0.3">
      <c r="A136" s="32">
        <v>129</v>
      </c>
      <c r="B136" s="44">
        <v>14</v>
      </c>
      <c r="C136" s="60">
        <v>45</v>
      </c>
      <c r="D136" s="63"/>
      <c r="E136" s="44" t="s">
        <v>71</v>
      </c>
      <c r="F136" s="60">
        <v>17</v>
      </c>
      <c r="G136" s="63"/>
      <c r="H136" s="60"/>
      <c r="I136" s="63"/>
      <c r="J136" s="44"/>
      <c r="K136" s="44"/>
      <c r="L136" s="44" t="s">
        <v>70</v>
      </c>
      <c r="M136" s="44"/>
      <c r="N136" s="44"/>
      <c r="O136" s="44"/>
      <c r="P136" s="46"/>
      <c r="R136" s="2">
        <f t="shared" si="13"/>
        <v>0.61458333333333337</v>
      </c>
      <c r="S136" s="1">
        <f>IF(J136="X",VLOOKUP($J$7,kategóriák!K:L,2,FALSE),IF(K136="X",VLOOKUP($K$7,kategóriák!K:L,2,FALSE),IF(L136="X",VLOOKUP($L$7,kategóriák!K:L,2,FALSE),IF(M136="X",VLOOKUP($M$7,kategóriák!K:L,2,FALSE),IF(N136="X",VLOOKUP($N$7,kategóriák!K:L,2,FALSE),IF(O136="X",VLOOKUP($O$7,kategóriák!K:L,2,FALSE),IF(P136="X",VLOOKUP($P$7,kategóriák!K:L,2,FALSE),"0")))))))</f>
        <v>60</v>
      </c>
      <c r="T136" s="18"/>
    </row>
    <row r="137" spans="1:20" ht="15.6" thickBot="1" x14ac:dyDescent="0.35">
      <c r="A137" s="33">
        <v>130</v>
      </c>
      <c r="B137" s="47">
        <v>14</v>
      </c>
      <c r="C137" s="64">
        <v>50</v>
      </c>
      <c r="D137" s="48"/>
      <c r="E137" s="47" t="s">
        <v>69</v>
      </c>
      <c r="F137" s="64">
        <v>61</v>
      </c>
      <c r="G137" s="48"/>
      <c r="H137" s="64"/>
      <c r="I137" s="48"/>
      <c r="J137" s="47"/>
      <c r="K137" s="47" t="s">
        <v>70</v>
      </c>
      <c r="L137" s="47"/>
      <c r="M137" s="47"/>
      <c r="N137" s="47"/>
      <c r="O137" s="47"/>
      <c r="P137" s="49"/>
      <c r="R137" s="2">
        <f t="shared" si="13"/>
        <v>0.61805555555555558</v>
      </c>
      <c r="S137" s="1">
        <f>IF(J137="X",VLOOKUP($J$7,kategóriák!G:H,2,FALSE),IF(K137="X",VLOOKUP($K$7,kategóriák!G:H,2,FALSE),IF(L137="X",VLOOKUP($L$7,kategóriák!G:H,2,FALSE),IF(M137="X",VLOOKUP($M$7,kategóriák!G:H,2,FALSE),IF(N137="X",VLOOKUP($N$7,kategóriák!G:H,2,FALSE),IF(O137="X",VLOOKUP($O$7,kategóriák!G:H,2,FALSE),IF(P137="X",VLOOKUP($P$7,kategóriák!G:H,2,FALSE),"0")))))))</f>
        <v>38</v>
      </c>
      <c r="T137" s="18"/>
    </row>
    <row r="138" spans="1:20" ht="15" x14ac:dyDescent="0.3">
      <c r="A138" s="34">
        <v>131</v>
      </c>
      <c r="B138" s="50">
        <v>14</v>
      </c>
      <c r="C138" s="67">
        <v>52</v>
      </c>
      <c r="D138" s="63"/>
      <c r="E138" s="50" t="s">
        <v>69</v>
      </c>
      <c r="F138" s="67">
        <v>17</v>
      </c>
      <c r="G138" s="63"/>
      <c r="H138" s="67"/>
      <c r="I138" s="63"/>
      <c r="J138" s="50"/>
      <c r="K138" s="50" t="s">
        <v>70</v>
      </c>
      <c r="L138" s="50"/>
      <c r="M138" s="50"/>
      <c r="N138" s="50"/>
      <c r="O138" s="50"/>
      <c r="P138" s="51"/>
      <c r="R138" s="2">
        <f t="shared" si="13"/>
        <v>0.61944444444444446</v>
      </c>
      <c r="S138" s="1">
        <f>IF(J138="X",VLOOKUP($J$7,kategóriák!G:H,2,FALSE),IF(K138="X",VLOOKUP($K$7,kategóriák!G:H,2,FALSE),IF(L138="X",VLOOKUP($L$7,kategóriák!G:H,2,FALSE),IF(M138="X",VLOOKUP($M$7,kategóriák!G:H,2,FALSE),IF(N138="X",VLOOKUP($N$7,kategóriák!G:H,2,FALSE),IF(O138="X",VLOOKUP($O$7,kategóriák!G:H,2,FALSE),IF(P138="X",VLOOKUP($P$7,kategóriák!G:H,2,FALSE),"0")))))))</f>
        <v>38</v>
      </c>
      <c r="T138" s="18"/>
    </row>
    <row r="139" spans="1:20" ht="15" x14ac:dyDescent="0.3">
      <c r="A139" s="32">
        <v>132</v>
      </c>
      <c r="B139" s="44">
        <v>14</v>
      </c>
      <c r="C139" s="60">
        <v>56</v>
      </c>
      <c r="D139" s="45"/>
      <c r="E139" s="44" t="s">
        <v>69</v>
      </c>
      <c r="F139" s="60">
        <v>61</v>
      </c>
      <c r="G139" s="45"/>
      <c r="H139" s="60"/>
      <c r="I139" s="45"/>
      <c r="J139" s="44"/>
      <c r="K139" s="44" t="s">
        <v>70</v>
      </c>
      <c r="L139" s="44"/>
      <c r="M139" s="44"/>
      <c r="N139" s="44"/>
      <c r="O139" s="44"/>
      <c r="P139" s="46"/>
      <c r="R139" s="2">
        <f t="shared" si="13"/>
        <v>0.62222222222222223</v>
      </c>
      <c r="S139" s="1">
        <f>IF(J139="X",VLOOKUP($J$7,kategóriák!G:H,2,FALSE),IF(K139="X",VLOOKUP($K$7,kategóriák!G:H,2,FALSE),IF(L139="X",VLOOKUP($L$7,kategóriák!G:H,2,FALSE),IF(M139="X",VLOOKUP($M$7,kategóriák!G:H,2,FALSE),IF(N139="X",VLOOKUP($N$7,kategóriák!G:H,2,FALSE),IF(O139="X",VLOOKUP($O$7,kategóriák!G:H,2,FALSE),IF(P139="X",VLOOKUP($P$7,kategóriák!G:H,2,FALSE),"0")))))))</f>
        <v>38</v>
      </c>
      <c r="T139" s="18"/>
    </row>
    <row r="140" spans="1:20" ht="15" x14ac:dyDescent="0.3">
      <c r="A140" s="32">
        <v>133</v>
      </c>
      <c r="B140" s="44">
        <v>15</v>
      </c>
      <c r="C140" s="60">
        <v>0</v>
      </c>
      <c r="D140" s="63"/>
      <c r="E140" s="44" t="s">
        <v>71</v>
      </c>
      <c r="F140" s="60">
        <v>17</v>
      </c>
      <c r="G140" s="63"/>
      <c r="H140" s="60"/>
      <c r="I140" s="63"/>
      <c r="J140" s="44"/>
      <c r="K140" s="44"/>
      <c r="L140" s="44" t="s">
        <v>70</v>
      </c>
      <c r="M140" s="44"/>
      <c r="N140" s="44"/>
      <c r="O140" s="44"/>
      <c r="P140" s="46"/>
      <c r="R140" s="2">
        <f t="shared" si="13"/>
        <v>0.625</v>
      </c>
      <c r="S140" s="1">
        <f>IF(J140="X",VLOOKUP($J$7,kategóriák!K:L,2,FALSE),IF(K140="X",VLOOKUP($K$7,kategóriák!K:L,2,FALSE),IF(L140="X",VLOOKUP($L$7,kategóriák!K:L,2,FALSE),IF(M140="X",VLOOKUP($M$7,kategóriák!K:L,2,FALSE),IF(N140="X",VLOOKUP($N$7,kategóriák!K:L,2,FALSE),IF(O140="X",VLOOKUP($O$7,kategóriák!K:L,2,FALSE),IF(P140="X",VLOOKUP($P$7,kategóriák!K:L,2,FALSE),"0")))))))</f>
        <v>60</v>
      </c>
      <c r="T140" s="18"/>
    </row>
    <row r="141" spans="1:20" ht="15" x14ac:dyDescent="0.3">
      <c r="A141" s="32">
        <v>134</v>
      </c>
      <c r="B141" s="44">
        <v>15</v>
      </c>
      <c r="C141" s="60">
        <v>4</v>
      </c>
      <c r="D141" s="45"/>
      <c r="E141" s="44" t="s">
        <v>69</v>
      </c>
      <c r="F141" s="60">
        <v>61</v>
      </c>
      <c r="G141" s="45"/>
      <c r="H141" s="60"/>
      <c r="I141" s="45"/>
      <c r="J141" s="44"/>
      <c r="K141" s="44" t="s">
        <v>70</v>
      </c>
      <c r="L141" s="44"/>
      <c r="M141" s="44"/>
      <c r="N141" s="44"/>
      <c r="O141" s="44"/>
      <c r="P141" s="46"/>
      <c r="R141" s="2">
        <f t="shared" si="13"/>
        <v>0.62777777777777777</v>
      </c>
      <c r="S141" s="1">
        <f>IF(J141="X",VLOOKUP($J$7,kategóriák!G:H,2,FALSE),IF(K141="X",VLOOKUP($K$7,kategóriák!G:H,2,FALSE),IF(L141="X",VLOOKUP($L$7,kategóriák!G:H,2,FALSE),IF(M141="X",VLOOKUP($M$7,kategóriák!G:H,2,FALSE),IF(N141="X",VLOOKUP($N$7,kategóriák!G:H,2,FALSE),IF(O141="X",VLOOKUP($O$7,kategóriák!G:H,2,FALSE),IF(P141="X",VLOOKUP($P$7,kategóriák!G:H,2,FALSE),"0")))))))</f>
        <v>38</v>
      </c>
      <c r="T141" s="18"/>
    </row>
    <row r="142" spans="1:20" ht="15" x14ac:dyDescent="0.3">
      <c r="A142" s="32">
        <v>135</v>
      </c>
      <c r="B142" s="44">
        <v>15</v>
      </c>
      <c r="C142" s="60">
        <v>8</v>
      </c>
      <c r="D142" s="63"/>
      <c r="E142" s="44" t="s">
        <v>69</v>
      </c>
      <c r="F142" s="60">
        <v>17</v>
      </c>
      <c r="G142" s="63"/>
      <c r="H142" s="60"/>
      <c r="I142" s="63"/>
      <c r="J142" s="44"/>
      <c r="K142" s="44" t="s">
        <v>70</v>
      </c>
      <c r="L142" s="44"/>
      <c r="M142" s="44"/>
      <c r="N142" s="44"/>
      <c r="O142" s="44"/>
      <c r="P142" s="46"/>
      <c r="R142" s="2">
        <f t="shared" si="13"/>
        <v>0.63055555555555554</v>
      </c>
      <c r="S142" s="1">
        <f>IF(J142="X",VLOOKUP($J$7,kategóriák!G:H,2,FALSE),IF(K142="X",VLOOKUP($K$7,kategóriák!G:H,2,FALSE),IF(L142="X",VLOOKUP($L$7,kategóriák!G:H,2,FALSE),IF(M142="X",VLOOKUP($M$7,kategóriák!G:H,2,FALSE),IF(N142="X",VLOOKUP($N$7,kategóriák!G:H,2,FALSE),IF(O142="X",VLOOKUP($O$7,kategóriák!G:H,2,FALSE),IF(P142="X",VLOOKUP($P$7,kategóriák!G:H,2,FALSE),"0")))))))</f>
        <v>38</v>
      </c>
      <c r="T142" s="18"/>
    </row>
    <row r="143" spans="1:20" ht="15" x14ac:dyDescent="0.3">
      <c r="A143" s="32">
        <v>136</v>
      </c>
      <c r="B143" s="44">
        <v>15</v>
      </c>
      <c r="C143" s="60">
        <v>10</v>
      </c>
      <c r="D143" s="45"/>
      <c r="E143" s="44" t="s">
        <v>69</v>
      </c>
      <c r="F143" s="60">
        <v>61</v>
      </c>
      <c r="G143" s="45"/>
      <c r="H143" s="60">
        <v>10</v>
      </c>
      <c r="I143" s="45"/>
      <c r="J143" s="44"/>
      <c r="K143" s="44"/>
      <c r="L143" s="44"/>
      <c r="M143" s="44"/>
      <c r="N143" s="44"/>
      <c r="O143" s="44"/>
      <c r="P143" s="46"/>
      <c r="R143" s="2">
        <f t="shared" si="13"/>
        <v>0.63194444444444442</v>
      </c>
      <c r="S143" s="1">
        <f t="shared" ref="S143" si="18">H143</f>
        <v>10</v>
      </c>
      <c r="T143" s="18"/>
    </row>
    <row r="144" spans="1:20" ht="15" x14ac:dyDescent="0.3">
      <c r="A144" s="32">
        <v>137</v>
      </c>
      <c r="B144" s="44">
        <v>15</v>
      </c>
      <c r="C144" s="60">
        <v>15</v>
      </c>
      <c r="D144" s="63"/>
      <c r="E144" s="44" t="s">
        <v>71</v>
      </c>
      <c r="F144" s="60">
        <v>17</v>
      </c>
      <c r="G144" s="63"/>
      <c r="H144" s="60"/>
      <c r="I144" s="63"/>
      <c r="J144" s="44"/>
      <c r="K144" s="44"/>
      <c r="L144" s="44" t="s">
        <v>70</v>
      </c>
      <c r="M144" s="44"/>
      <c r="N144" s="44"/>
      <c r="O144" s="44"/>
      <c r="P144" s="46"/>
      <c r="R144" s="2">
        <f t="shared" si="13"/>
        <v>0.63541666666666663</v>
      </c>
      <c r="S144" s="1">
        <f>IF(J144="X",VLOOKUP($J$7,kategóriák!K:L,2,FALSE),IF(K144="X",VLOOKUP($K$7,kategóriák!K:L,2,FALSE),IF(L144="X",VLOOKUP($L$7,kategóriák!K:L,2,FALSE),IF(M144="X",VLOOKUP($M$7,kategóriák!K:L,2,FALSE),IF(N144="X",VLOOKUP($N$7,kategóriák!K:L,2,FALSE),IF(O144="X",VLOOKUP($O$7,kategóriák!K:L,2,FALSE),IF(P144="X",VLOOKUP($P$7,kategóriák!K:L,2,FALSE),"0")))))))</f>
        <v>60</v>
      </c>
      <c r="T144" s="18"/>
    </row>
    <row r="145" spans="1:20" ht="15" x14ac:dyDescent="0.3">
      <c r="A145" s="32">
        <v>138</v>
      </c>
      <c r="B145" s="44">
        <v>15</v>
      </c>
      <c r="C145" s="60">
        <v>19</v>
      </c>
      <c r="D145" s="45"/>
      <c r="E145" s="44" t="s">
        <v>69</v>
      </c>
      <c r="F145" s="60">
        <v>61</v>
      </c>
      <c r="G145" s="45"/>
      <c r="H145" s="60"/>
      <c r="I145" s="45"/>
      <c r="J145" s="44"/>
      <c r="K145" s="44"/>
      <c r="L145" s="44" t="s">
        <v>70</v>
      </c>
      <c r="M145" s="44"/>
      <c r="N145" s="44"/>
      <c r="O145" s="44"/>
      <c r="P145" s="46"/>
      <c r="R145" s="2">
        <f t="shared" si="13"/>
        <v>0.6381944444444444</v>
      </c>
      <c r="S145" s="1">
        <f>IF(J145="X",VLOOKUP($J$7,kategóriák!G:H,2,FALSE),IF(K145="X",VLOOKUP($K$7,kategóriák!G:H,2,FALSE),IF(L145="X",VLOOKUP($L$7,kategóriák!G:H,2,FALSE),IF(M145="X",VLOOKUP($M$7,kategóriák!G:H,2,FALSE),IF(N145="X",VLOOKUP($N$7,kategóriák!G:H,2,FALSE),IF(O145="X",VLOOKUP($O$7,kategóriák!G:H,2,FALSE),IF(P145="X",VLOOKUP($P$7,kategóriák!G:H,2,FALSE),"0")))))))</f>
        <v>60</v>
      </c>
      <c r="T145" s="18"/>
    </row>
    <row r="146" spans="1:20" ht="15" x14ac:dyDescent="0.3">
      <c r="A146" s="32">
        <v>139</v>
      </c>
      <c r="B146" s="44">
        <v>15</v>
      </c>
      <c r="C146" s="60">
        <v>23</v>
      </c>
      <c r="D146" s="63"/>
      <c r="E146" s="44" t="s">
        <v>69</v>
      </c>
      <c r="F146" s="60">
        <v>17</v>
      </c>
      <c r="G146" s="63"/>
      <c r="H146" s="60"/>
      <c r="I146" s="63"/>
      <c r="J146" s="44"/>
      <c r="K146" s="44"/>
      <c r="L146" s="44" t="s">
        <v>70</v>
      </c>
      <c r="M146" s="44"/>
      <c r="N146" s="44"/>
      <c r="O146" s="44"/>
      <c r="P146" s="46"/>
      <c r="R146" s="2">
        <f t="shared" si="13"/>
        <v>0.64097222222222228</v>
      </c>
      <c r="S146" s="1">
        <f>IF(J146="X",VLOOKUP($J$7,kategóriák!G:H,2,FALSE),IF(K146="X",VLOOKUP($K$7,kategóriák!G:H,2,FALSE),IF(L146="X",VLOOKUP($L$7,kategóriák!G:H,2,FALSE),IF(M146="X",VLOOKUP($M$7,kategóriák!G:H,2,FALSE),IF(N146="X",VLOOKUP($N$7,kategóriák!G:H,2,FALSE),IF(O146="X",VLOOKUP($O$7,kategóriák!G:H,2,FALSE),IF(P146="X",VLOOKUP($P$7,kategóriák!G:H,2,FALSE),"0")))))))</f>
        <v>60</v>
      </c>
      <c r="T146" s="18"/>
    </row>
    <row r="147" spans="1:20" ht="15.6" thickBot="1" x14ac:dyDescent="0.35">
      <c r="A147" s="33">
        <v>140</v>
      </c>
      <c r="B147" s="47">
        <v>15</v>
      </c>
      <c r="C147" s="64">
        <v>26</v>
      </c>
      <c r="D147" s="48"/>
      <c r="E147" s="47" t="s">
        <v>69</v>
      </c>
      <c r="F147" s="64">
        <v>61</v>
      </c>
      <c r="G147" s="48"/>
      <c r="H147" s="64"/>
      <c r="I147" s="48"/>
      <c r="J147" s="47"/>
      <c r="K147" s="47" t="s">
        <v>70</v>
      </c>
      <c r="L147" s="47"/>
      <c r="M147" s="47"/>
      <c r="N147" s="47"/>
      <c r="O147" s="47"/>
      <c r="P147" s="53"/>
      <c r="R147" s="2">
        <f t="shared" si="13"/>
        <v>0.6430555555555556</v>
      </c>
      <c r="S147" s="1">
        <f>IF(J147="X",VLOOKUP($J$7,kategóriák!G:H,2,FALSE),IF(K147="X",VLOOKUP($K$7,kategóriák!G:H,2,FALSE),IF(L147="X",VLOOKUP($L$7,kategóriák!G:H,2,FALSE),IF(M147="X",VLOOKUP($M$7,kategóriák!G:H,2,FALSE),IF(N147="X",VLOOKUP($N$7,kategóriák!G:H,2,FALSE),IF(O147="X",VLOOKUP($O$7,kategóriák!G:H,2,FALSE),IF(P147="X",VLOOKUP($P$7,kategóriák!G:H,2,FALSE),"0")))))))</f>
        <v>38</v>
      </c>
      <c r="T147" s="18"/>
    </row>
    <row r="148" spans="1:20" ht="15" x14ac:dyDescent="0.3">
      <c r="A148" s="34">
        <v>141</v>
      </c>
      <c r="B148" s="50">
        <v>15</v>
      </c>
      <c r="C148" s="67">
        <v>30</v>
      </c>
      <c r="D148" s="63"/>
      <c r="E148" s="50" t="s">
        <v>71</v>
      </c>
      <c r="F148" s="67">
        <v>17</v>
      </c>
      <c r="G148" s="63"/>
      <c r="H148" s="67"/>
      <c r="I148" s="63"/>
      <c r="J148" s="50"/>
      <c r="K148" s="50" t="s">
        <v>70</v>
      </c>
      <c r="L148" s="50"/>
      <c r="M148" s="50"/>
      <c r="N148" s="50"/>
      <c r="O148" s="50"/>
      <c r="P148" s="43"/>
      <c r="R148" s="2">
        <f t="shared" si="13"/>
        <v>0.64583333333333337</v>
      </c>
      <c r="S148" s="1">
        <f>IF(J148="X",VLOOKUP($J$7,kategóriák!K:L,2,FALSE),IF(K148="X",VLOOKUP($K$7,kategóriák!K:L,2,FALSE),IF(L148="X",VLOOKUP($L$7,kategóriák!K:L,2,FALSE),IF(M148="X",VLOOKUP($M$7,kategóriák!K:L,2,FALSE),IF(N148="X",VLOOKUP($N$7,kategóriák!K:L,2,FALSE),IF(O148="X",VLOOKUP($O$7,kategóriák!K:L,2,FALSE),IF(P148="X",VLOOKUP($P$7,kategóriák!K:L,2,FALSE),"0")))))))</f>
        <v>38</v>
      </c>
      <c r="T148" s="18"/>
    </row>
    <row r="149" spans="1:20" ht="15" x14ac:dyDescent="0.3">
      <c r="A149" s="32">
        <v>142</v>
      </c>
      <c r="B149" s="44">
        <v>15</v>
      </c>
      <c r="C149" s="60">
        <v>34</v>
      </c>
      <c r="D149" s="45"/>
      <c r="E149" s="44" t="s">
        <v>69</v>
      </c>
      <c r="F149" s="60">
        <v>61</v>
      </c>
      <c r="G149" s="45"/>
      <c r="H149" s="60"/>
      <c r="I149" s="45"/>
      <c r="J149" s="44"/>
      <c r="K149" s="44" t="s">
        <v>70</v>
      </c>
      <c r="L149" s="44"/>
      <c r="M149" s="44"/>
      <c r="N149" s="44"/>
      <c r="O149" s="44"/>
      <c r="P149" s="46"/>
      <c r="R149" s="2">
        <f t="shared" si="13"/>
        <v>0.64861111111111114</v>
      </c>
      <c r="S149" s="1">
        <f>IF(J149="X",VLOOKUP($J$7,kategóriák!G:H,2,FALSE),IF(K149="X",VLOOKUP($K$7,kategóriák!G:H,2,FALSE),IF(L149="X",VLOOKUP($L$7,kategóriák!G:H,2,FALSE),IF(M149="X",VLOOKUP($M$7,kategóriák!G:H,2,FALSE),IF(N149="X",VLOOKUP($N$7,kategóriák!G:H,2,FALSE),IF(O149="X",VLOOKUP($O$7,kategóriák!G:H,2,FALSE),IF(P149="X",VLOOKUP($P$7,kategóriák!G:H,2,FALSE),"0")))))))</f>
        <v>38</v>
      </c>
      <c r="T149" s="18"/>
    </row>
    <row r="150" spans="1:20" ht="15" x14ac:dyDescent="0.3">
      <c r="A150" s="32">
        <v>143</v>
      </c>
      <c r="B150" s="44">
        <v>15</v>
      </c>
      <c r="C150" s="60">
        <v>38</v>
      </c>
      <c r="D150" s="63"/>
      <c r="E150" s="44" t="s">
        <v>69</v>
      </c>
      <c r="F150" s="60">
        <v>17</v>
      </c>
      <c r="G150" s="63"/>
      <c r="H150" s="60"/>
      <c r="I150" s="63"/>
      <c r="J150" s="44"/>
      <c r="K150" s="44"/>
      <c r="L150" s="44" t="s">
        <v>70</v>
      </c>
      <c r="M150" s="44"/>
      <c r="N150" s="44"/>
      <c r="O150" s="44"/>
      <c r="P150" s="46"/>
      <c r="R150" s="2">
        <f t="shared" si="13"/>
        <v>0.65138888888888891</v>
      </c>
      <c r="S150" s="1">
        <f>IF(J150="X",VLOOKUP($J$7,kategóriák!G:H,2,FALSE),IF(K150="X",VLOOKUP($K$7,kategóriák!G:H,2,FALSE),IF(L150="X",VLOOKUP($L$7,kategóriák!G:H,2,FALSE),IF(M150="X",VLOOKUP($M$7,kategóriák!G:H,2,FALSE),IF(N150="X",VLOOKUP($N$7,kategóriák!G:H,2,FALSE),IF(O150="X",VLOOKUP($O$7,kategóriák!G:H,2,FALSE),IF(P150="X",VLOOKUP($P$7,kategóriák!G:H,2,FALSE),"0")))))))</f>
        <v>60</v>
      </c>
      <c r="T150" s="18"/>
    </row>
    <row r="151" spans="1:20" ht="15" x14ac:dyDescent="0.3">
      <c r="A151" s="32">
        <v>144</v>
      </c>
      <c r="B151" s="44">
        <v>15</v>
      </c>
      <c r="C151" s="60">
        <v>40</v>
      </c>
      <c r="D151" s="45"/>
      <c r="E151" s="44" t="s">
        <v>69</v>
      </c>
      <c r="F151" s="60">
        <v>61</v>
      </c>
      <c r="G151" s="45"/>
      <c r="H151" s="60"/>
      <c r="I151" s="45"/>
      <c r="J151" s="44"/>
      <c r="K151" s="44" t="s">
        <v>70</v>
      </c>
      <c r="L151" s="44"/>
      <c r="M151" s="44"/>
      <c r="N151" s="44"/>
      <c r="O151" s="44"/>
      <c r="P151" s="46"/>
      <c r="R151" s="2">
        <f t="shared" si="13"/>
        <v>0.65277777777777779</v>
      </c>
      <c r="S151" s="1">
        <f>IF(J151="X",VLOOKUP($J$7,kategóriák!G:H,2,FALSE),IF(K151="X",VLOOKUP($K$7,kategóriák!G:H,2,FALSE),IF(L151="X",VLOOKUP($L$7,kategóriák!G:H,2,FALSE),IF(M151="X",VLOOKUP($M$7,kategóriák!G:H,2,FALSE),IF(N151="X",VLOOKUP($N$7,kategóriák!G:H,2,FALSE),IF(O151="X",VLOOKUP($O$7,kategóriák!G:H,2,FALSE),IF(P151="X",VLOOKUP($P$7,kategóriák!G:H,2,FALSE),"0")))))))</f>
        <v>38</v>
      </c>
      <c r="T151" s="18"/>
    </row>
    <row r="152" spans="1:20" ht="15" x14ac:dyDescent="0.3">
      <c r="A152" s="32">
        <v>145</v>
      </c>
      <c r="B152" s="44">
        <v>15</v>
      </c>
      <c r="C152" s="60">
        <v>45</v>
      </c>
      <c r="D152" s="63"/>
      <c r="E152" s="44" t="s">
        <v>71</v>
      </c>
      <c r="F152" s="60">
        <v>17</v>
      </c>
      <c r="G152" s="63"/>
      <c r="H152" s="60"/>
      <c r="I152" s="63"/>
      <c r="J152" s="44"/>
      <c r="K152" s="44"/>
      <c r="L152" s="44"/>
      <c r="M152" s="44" t="s">
        <v>70</v>
      </c>
      <c r="N152" s="44"/>
      <c r="O152" s="44"/>
      <c r="P152" s="46"/>
      <c r="R152" s="2">
        <f t="shared" si="13"/>
        <v>0.65625</v>
      </c>
      <c r="S152" s="1">
        <f>IF(J152="X",VLOOKUP($J$7,kategóriák!K:L,2,FALSE),IF(K152="X",VLOOKUP($K$7,kategóriák!K:L,2,FALSE),IF(L152="X",VLOOKUP($L$7,kategóriák!K:L,2,FALSE),IF(M152="X",VLOOKUP($M$7,kategóriák!K:L,2,FALSE),IF(N152="X",VLOOKUP($N$7,kategóriák!K:L,2,FALSE),IF(O152="X",VLOOKUP($O$7,kategóriák!K:L,2,FALSE),IF(P152="X",VLOOKUP($P$7,kategóriák!K:L,2,FALSE),"0")))))))</f>
        <v>80</v>
      </c>
      <c r="T152" s="18"/>
    </row>
    <row r="153" spans="1:20" ht="15" x14ac:dyDescent="0.3">
      <c r="A153" s="32">
        <v>146</v>
      </c>
      <c r="B153" s="44">
        <v>15</v>
      </c>
      <c r="C153" s="60">
        <v>49</v>
      </c>
      <c r="D153" s="45"/>
      <c r="E153" s="44" t="s">
        <v>69</v>
      </c>
      <c r="F153" s="60">
        <v>61</v>
      </c>
      <c r="G153" s="45"/>
      <c r="H153" s="60"/>
      <c r="I153" s="45"/>
      <c r="J153" s="44"/>
      <c r="K153" s="44"/>
      <c r="L153" s="44" t="s">
        <v>70</v>
      </c>
      <c r="M153" s="44"/>
      <c r="N153" s="44"/>
      <c r="O153" s="44"/>
      <c r="P153" s="46"/>
      <c r="R153" s="2">
        <f t="shared" si="13"/>
        <v>0.65902777777777777</v>
      </c>
      <c r="S153" s="1">
        <f>IF(J153="X",VLOOKUP($J$7,kategóriák!G:H,2,FALSE),IF(K153="X",VLOOKUP($K$7,kategóriák!G:H,2,FALSE),IF(L153="X",VLOOKUP($L$7,kategóriák!G:H,2,FALSE),IF(M153="X",VLOOKUP($M$7,kategóriák!G:H,2,FALSE),IF(N153="X",VLOOKUP($N$7,kategóriák!G:H,2,FALSE),IF(O153="X",VLOOKUP($O$7,kategóriák!G:H,2,FALSE),IF(P153="X",VLOOKUP($P$7,kategóriák!G:H,2,FALSE),"0")))))))</f>
        <v>60</v>
      </c>
      <c r="T153" s="18"/>
    </row>
    <row r="154" spans="1:20" ht="15" x14ac:dyDescent="0.3">
      <c r="A154" s="32">
        <v>147</v>
      </c>
      <c r="B154" s="44">
        <v>15</v>
      </c>
      <c r="C154" s="60">
        <v>54</v>
      </c>
      <c r="D154" s="63"/>
      <c r="E154" s="44" t="s">
        <v>71</v>
      </c>
      <c r="F154" s="60">
        <v>17</v>
      </c>
      <c r="G154" s="63"/>
      <c r="H154" s="60"/>
      <c r="I154" s="63"/>
      <c r="J154" s="44"/>
      <c r="K154" s="44"/>
      <c r="L154" s="44" t="s">
        <v>70</v>
      </c>
      <c r="M154" s="44"/>
      <c r="N154" s="44"/>
      <c r="O154" s="44"/>
      <c r="P154" s="46"/>
      <c r="R154" s="2">
        <f t="shared" si="13"/>
        <v>0.66249999999999998</v>
      </c>
      <c r="S154" s="1">
        <f>IF(J154="X",VLOOKUP($J$7,kategóriák!K:L,2,FALSE),IF(K154="X",VLOOKUP($K$7,kategóriák!K:L,2,FALSE),IF(L154="X",VLOOKUP($L$7,kategóriák!K:L,2,FALSE),IF(M154="X",VLOOKUP($M$7,kategóriák!K:L,2,FALSE),IF(N154="X",VLOOKUP($N$7,kategóriák!K:L,2,FALSE),IF(O154="X",VLOOKUP($O$7,kategóriák!K:L,2,FALSE),IF(P154="X",VLOOKUP($P$7,kategóriák!K:L,2,FALSE),"0")))))))</f>
        <v>60</v>
      </c>
      <c r="T154" s="18"/>
    </row>
    <row r="155" spans="1:20" ht="15" x14ac:dyDescent="0.3">
      <c r="A155" s="32">
        <v>148</v>
      </c>
      <c r="B155" s="44">
        <v>15</v>
      </c>
      <c r="C155" s="60">
        <v>55</v>
      </c>
      <c r="D155" s="45"/>
      <c r="E155" s="44" t="s">
        <v>69</v>
      </c>
      <c r="F155" s="60">
        <v>61</v>
      </c>
      <c r="G155" s="45"/>
      <c r="H155" s="60">
        <v>19</v>
      </c>
      <c r="I155" s="45"/>
      <c r="J155" s="44"/>
      <c r="K155" s="44"/>
      <c r="L155" s="44"/>
      <c r="M155" s="44"/>
      <c r="N155" s="44"/>
      <c r="O155" s="44"/>
      <c r="P155" s="46"/>
      <c r="R155" s="2">
        <f t="shared" si="13"/>
        <v>0.66319444444444442</v>
      </c>
      <c r="S155" s="1">
        <f t="shared" ref="S155" si="19">H155</f>
        <v>19</v>
      </c>
      <c r="T155" s="18"/>
    </row>
    <row r="156" spans="1:20" ht="15" x14ac:dyDescent="0.3">
      <c r="A156" s="32">
        <v>149</v>
      </c>
      <c r="B156" s="44">
        <v>16</v>
      </c>
      <c r="C156" s="60">
        <v>0</v>
      </c>
      <c r="D156" s="63"/>
      <c r="E156" s="44" t="s">
        <v>71</v>
      </c>
      <c r="F156" s="60">
        <v>17</v>
      </c>
      <c r="G156" s="63"/>
      <c r="H156" s="60"/>
      <c r="I156" s="63"/>
      <c r="J156" s="44"/>
      <c r="K156" s="44"/>
      <c r="L156" s="44"/>
      <c r="M156" s="44" t="s">
        <v>70</v>
      </c>
      <c r="N156" s="44"/>
      <c r="O156" s="44"/>
      <c r="P156" s="46"/>
      <c r="R156" s="2">
        <f t="shared" ref="R156:R202" si="20">TIME(B156,C156,0)</f>
        <v>0.66666666666666663</v>
      </c>
      <c r="S156" s="1">
        <f>IF(J156="X",VLOOKUP($J$7,kategóriák!K:L,2,FALSE),IF(K156="X",VLOOKUP($K$7,kategóriák!K:L,2,FALSE),IF(L156="X",VLOOKUP($L$7,kategóriák!K:L,2,FALSE),IF(M156="X",VLOOKUP($M$7,kategóriák!K:L,2,FALSE),IF(N156="X",VLOOKUP($N$7,kategóriák!K:L,2,FALSE),IF(O156="X",VLOOKUP($O$7,kategóriák!K:L,2,FALSE),IF(P156="X",VLOOKUP($P$7,kategóriák!K:L,2,FALSE),"0")))))))</f>
        <v>80</v>
      </c>
      <c r="T156" s="18"/>
    </row>
    <row r="157" spans="1:20" ht="15.6" thickBot="1" x14ac:dyDescent="0.35">
      <c r="A157" s="33">
        <v>150</v>
      </c>
      <c r="B157" s="47">
        <v>16</v>
      </c>
      <c r="C157" s="64">
        <v>4</v>
      </c>
      <c r="D157" s="48"/>
      <c r="E157" s="47" t="s">
        <v>69</v>
      </c>
      <c r="F157" s="64">
        <v>61</v>
      </c>
      <c r="G157" s="48"/>
      <c r="H157" s="64"/>
      <c r="I157" s="48"/>
      <c r="J157" s="47"/>
      <c r="K157" s="47"/>
      <c r="L157" s="47" t="s">
        <v>70</v>
      </c>
      <c r="M157" s="47"/>
      <c r="N157" s="47"/>
      <c r="O157" s="47"/>
      <c r="P157" s="49"/>
      <c r="R157" s="2">
        <f t="shared" si="20"/>
        <v>0.6694444444444444</v>
      </c>
      <c r="S157" s="1">
        <f>IF(J157="X",VLOOKUP($J$7,kategóriák!G:H,2,FALSE),IF(K157="X",VLOOKUP($K$7,kategóriák!G:H,2,FALSE),IF(L157="X",VLOOKUP($L$7,kategóriák!G:H,2,FALSE),IF(M157="X",VLOOKUP($M$7,kategóriák!G:H,2,FALSE),IF(N157="X",VLOOKUP($N$7,kategóriák!G:H,2,FALSE),IF(O157="X",VLOOKUP($O$7,kategóriák!G:H,2,FALSE),IF(P157="X",VLOOKUP($P$7,kategóriák!G:H,2,FALSE),"0")))))))</f>
        <v>60</v>
      </c>
      <c r="T157" s="18"/>
    </row>
    <row r="158" spans="1:20" ht="15" x14ac:dyDescent="0.3">
      <c r="A158" s="34">
        <v>151</v>
      </c>
      <c r="B158" s="50">
        <v>16</v>
      </c>
      <c r="C158" s="67">
        <v>8</v>
      </c>
      <c r="D158" s="63"/>
      <c r="E158" s="50" t="s">
        <v>69</v>
      </c>
      <c r="F158" s="67">
        <v>17</v>
      </c>
      <c r="G158" s="63"/>
      <c r="H158" s="67"/>
      <c r="I158" s="63"/>
      <c r="J158" s="50"/>
      <c r="K158" s="50"/>
      <c r="L158" s="50" t="s">
        <v>70</v>
      </c>
      <c r="M158" s="50"/>
      <c r="N158" s="50"/>
      <c r="O158" s="50"/>
      <c r="P158" s="51"/>
      <c r="R158" s="2">
        <f t="shared" si="20"/>
        <v>0.67222222222222228</v>
      </c>
      <c r="S158" s="1">
        <f>IF(J158="X",VLOOKUP($J$7,kategóriák!G:H,2,FALSE),IF(K158="X",VLOOKUP($K$7,kategóriák!G:H,2,FALSE),IF(L158="X",VLOOKUP($L$7,kategóriák!G:H,2,FALSE),IF(M158="X",VLOOKUP($M$7,kategóriák!G:H,2,FALSE),IF(N158="X",VLOOKUP($N$7,kategóriák!G:H,2,FALSE),IF(O158="X",VLOOKUP($O$7,kategóriák!G:H,2,FALSE),IF(P158="X",VLOOKUP($P$7,kategóriák!G:H,2,FALSE),"0")))))))</f>
        <v>60</v>
      </c>
      <c r="T158" s="18"/>
    </row>
    <row r="159" spans="1:20" ht="15" x14ac:dyDescent="0.3">
      <c r="A159" s="32">
        <v>152</v>
      </c>
      <c r="B159" s="44">
        <v>16</v>
      </c>
      <c r="C159" s="60">
        <v>10</v>
      </c>
      <c r="D159" s="45"/>
      <c r="E159" s="44" t="s">
        <v>69</v>
      </c>
      <c r="F159" s="60">
        <v>61</v>
      </c>
      <c r="G159" s="45"/>
      <c r="H159" s="60"/>
      <c r="I159" s="45"/>
      <c r="J159" s="44"/>
      <c r="K159" s="44" t="s">
        <v>70</v>
      </c>
      <c r="L159" s="44"/>
      <c r="M159" s="44"/>
      <c r="N159" s="44"/>
      <c r="O159" s="44"/>
      <c r="P159" s="46"/>
      <c r="R159" s="2">
        <f t="shared" si="20"/>
        <v>0.67361111111111116</v>
      </c>
      <c r="S159" s="1">
        <f>IF(J159="X",VLOOKUP($J$7,kategóriák!G:H,2,FALSE),IF(K159="X",VLOOKUP($K$7,kategóriák!G:H,2,FALSE),IF(L159="X",VLOOKUP($L$7,kategóriák!G:H,2,FALSE),IF(M159="X",VLOOKUP($M$7,kategóriák!G:H,2,FALSE),IF(N159="X",VLOOKUP($N$7,kategóriák!G:H,2,FALSE),IF(O159="X",VLOOKUP($O$7,kategóriák!G:H,2,FALSE),IF(P159="X",VLOOKUP($P$7,kategóriák!G:H,2,FALSE),"0")))))))</f>
        <v>38</v>
      </c>
      <c r="T159" s="18"/>
    </row>
    <row r="160" spans="1:20" ht="15" x14ac:dyDescent="0.3">
      <c r="A160" s="32">
        <v>153</v>
      </c>
      <c r="B160" s="44">
        <v>16</v>
      </c>
      <c r="C160" s="60">
        <v>19</v>
      </c>
      <c r="D160" s="63"/>
      <c r="E160" s="44" t="s">
        <v>71</v>
      </c>
      <c r="F160" s="60">
        <v>17</v>
      </c>
      <c r="G160" s="63"/>
      <c r="H160" s="60"/>
      <c r="I160" s="63"/>
      <c r="J160" s="44"/>
      <c r="K160" s="44"/>
      <c r="L160" s="44"/>
      <c r="M160" s="44" t="s">
        <v>70</v>
      </c>
      <c r="N160" s="44"/>
      <c r="O160" s="44"/>
      <c r="P160" s="46"/>
      <c r="R160" s="2">
        <f t="shared" si="20"/>
        <v>0.67986111111111114</v>
      </c>
      <c r="S160" s="1">
        <f>IF(J160="X",VLOOKUP($J$7,kategóriák!K:L,2,FALSE),IF(K160="X",VLOOKUP($K$7,kategóriák!K:L,2,FALSE),IF(L160="X",VLOOKUP($L$7,kategóriák!K:L,2,FALSE),IF(M160="X",VLOOKUP($M$7,kategóriák!K:L,2,FALSE),IF(N160="X",VLOOKUP($N$7,kategóriák!K:L,2,FALSE),IF(O160="X",VLOOKUP($O$7,kategóriák!K:L,2,FALSE),IF(P160="X",VLOOKUP($P$7,kategóriák!K:L,2,FALSE),"0")))))))</f>
        <v>80</v>
      </c>
      <c r="T160" s="18"/>
    </row>
    <row r="161" spans="1:20" ht="15" x14ac:dyDescent="0.3">
      <c r="A161" s="32">
        <v>154</v>
      </c>
      <c r="B161" s="44">
        <v>16</v>
      </c>
      <c r="C161" s="60">
        <v>20</v>
      </c>
      <c r="D161" s="45"/>
      <c r="E161" s="44" t="s">
        <v>69</v>
      </c>
      <c r="F161" s="60">
        <v>61</v>
      </c>
      <c r="G161" s="45"/>
      <c r="H161" s="60"/>
      <c r="I161" s="45"/>
      <c r="J161" s="44"/>
      <c r="K161" s="44" t="s">
        <v>70</v>
      </c>
      <c r="L161" s="44"/>
      <c r="M161" s="44"/>
      <c r="N161" s="44"/>
      <c r="O161" s="44"/>
      <c r="P161" s="46"/>
      <c r="R161" s="2">
        <f t="shared" si="20"/>
        <v>0.68055555555555558</v>
      </c>
      <c r="S161" s="1">
        <f>IF(J161="X",VLOOKUP($J$7,kategóriák!G:H,2,FALSE),IF(K161="X",VLOOKUP($K$7,kategóriák!G:H,2,FALSE),IF(L161="X",VLOOKUP($L$7,kategóriák!G:H,2,FALSE),IF(M161="X",VLOOKUP($M$7,kategóriák!G:H,2,FALSE),IF(N161="X",VLOOKUP($N$7,kategóriák!G:H,2,FALSE),IF(O161="X",VLOOKUP($O$7,kategóriák!G:H,2,FALSE),IF(P161="X",VLOOKUP($P$7,kategóriák!G:H,2,FALSE),"0")))))))</f>
        <v>38</v>
      </c>
      <c r="T161" s="18"/>
    </row>
    <row r="162" spans="1:20" ht="15" x14ac:dyDescent="0.3">
      <c r="A162" s="32">
        <v>155</v>
      </c>
      <c r="B162" s="44">
        <v>16</v>
      </c>
      <c r="C162" s="60">
        <v>21</v>
      </c>
      <c r="D162" s="63"/>
      <c r="E162" s="44" t="s">
        <v>71</v>
      </c>
      <c r="F162" s="60">
        <v>17</v>
      </c>
      <c r="G162" s="63"/>
      <c r="H162" s="60"/>
      <c r="I162" s="63"/>
      <c r="J162" s="44"/>
      <c r="K162" s="44"/>
      <c r="L162" s="44"/>
      <c r="M162" s="44" t="s">
        <v>70</v>
      </c>
      <c r="N162" s="44"/>
      <c r="O162" s="44"/>
      <c r="P162" s="46"/>
      <c r="R162" s="2">
        <f t="shared" si="20"/>
        <v>0.68125000000000002</v>
      </c>
      <c r="S162" s="1">
        <f>IF(J162="X",VLOOKUP($J$7,kategóriák!K:L,2,FALSE),IF(K162="X",VLOOKUP($K$7,kategóriák!K:L,2,FALSE),IF(L162="X",VLOOKUP($L$7,kategóriák!K:L,2,FALSE),IF(M162="X",VLOOKUP($M$7,kategóriák!K:L,2,FALSE),IF(N162="X",VLOOKUP($N$7,kategóriák!K:L,2,FALSE),IF(O162="X",VLOOKUP($O$7,kategóriák!K:L,2,FALSE),IF(P162="X",VLOOKUP($P$7,kategóriák!K:L,2,FALSE),"0")))))))</f>
        <v>80</v>
      </c>
      <c r="T162" s="18"/>
    </row>
    <row r="163" spans="1:20" ht="15" x14ac:dyDescent="0.3">
      <c r="A163" s="32">
        <v>156</v>
      </c>
      <c r="B163" s="44">
        <v>16</v>
      </c>
      <c r="C163" s="60">
        <v>25</v>
      </c>
      <c r="D163" s="45"/>
      <c r="E163" s="44" t="s">
        <v>69</v>
      </c>
      <c r="F163" s="60">
        <v>61</v>
      </c>
      <c r="G163" s="45"/>
      <c r="H163" s="60"/>
      <c r="I163" s="45"/>
      <c r="J163" s="44"/>
      <c r="K163" s="44"/>
      <c r="L163" s="44"/>
      <c r="M163" s="44" t="s">
        <v>70</v>
      </c>
      <c r="N163" s="44"/>
      <c r="O163" s="44"/>
      <c r="P163" s="46"/>
      <c r="R163" s="2">
        <f t="shared" si="20"/>
        <v>0.68402777777777779</v>
      </c>
      <c r="S163" s="1">
        <f>IF(J163="X",VLOOKUP($J$7,kategóriák!G:H,2,FALSE),IF(K163="X",VLOOKUP($K$7,kategóriák!G:H,2,FALSE),IF(L163="X",VLOOKUP($L$7,kategóriák!G:H,2,FALSE),IF(M163="X",VLOOKUP($M$7,kategóriák!G:H,2,FALSE),IF(N163="X",VLOOKUP($N$7,kategóriák!G:H,2,FALSE),IF(O163="X",VLOOKUP($O$7,kategóriák!G:H,2,FALSE),IF(P163="X",VLOOKUP($P$7,kategóriák!G:H,2,FALSE),"0")))))))</f>
        <v>80</v>
      </c>
      <c r="T163" s="18"/>
    </row>
    <row r="164" spans="1:20" ht="15" x14ac:dyDescent="0.3">
      <c r="A164" s="32">
        <v>157</v>
      </c>
      <c r="B164" s="44">
        <v>16</v>
      </c>
      <c r="C164" s="60">
        <v>32</v>
      </c>
      <c r="D164" s="63"/>
      <c r="E164" s="44" t="s">
        <v>71</v>
      </c>
      <c r="F164" s="60">
        <v>17</v>
      </c>
      <c r="G164" s="63"/>
      <c r="H164" s="60"/>
      <c r="I164" s="63"/>
      <c r="J164" s="44"/>
      <c r="K164" s="44"/>
      <c r="L164" s="44"/>
      <c r="M164" s="44"/>
      <c r="N164" s="44" t="s">
        <v>70</v>
      </c>
      <c r="O164" s="44"/>
      <c r="P164" s="46"/>
      <c r="R164" s="2">
        <f t="shared" si="20"/>
        <v>0.68888888888888888</v>
      </c>
      <c r="S164" s="1">
        <f>IF(J164="X",VLOOKUP($J$7,kategóriák!K:L,2,FALSE),IF(K164="X",VLOOKUP($K$7,kategóriák!K:L,2,FALSE),IF(L164="X",VLOOKUP($L$7,kategóriák!K:L,2,FALSE),IF(M164="X",VLOOKUP($M$7,kategóriák!K:L,2,FALSE),IF(N164="X",VLOOKUP($N$7,kategóriák!K:L,2,FALSE),IF(O164="X",VLOOKUP($O$7,kategóriák!K:L,2,FALSE),IF(P164="X",VLOOKUP($P$7,kategóriák!K:L,2,FALSE),"0")))))))</f>
        <v>105</v>
      </c>
      <c r="T164" s="18"/>
    </row>
    <row r="165" spans="1:20" ht="15" x14ac:dyDescent="0.3">
      <c r="A165" s="32">
        <v>158</v>
      </c>
      <c r="B165" s="44">
        <v>16</v>
      </c>
      <c r="C165" s="60">
        <v>35</v>
      </c>
      <c r="D165" s="45"/>
      <c r="E165" s="44" t="s">
        <v>69</v>
      </c>
      <c r="F165" s="60">
        <v>61</v>
      </c>
      <c r="G165" s="45"/>
      <c r="H165" s="60"/>
      <c r="I165" s="45"/>
      <c r="J165" s="44"/>
      <c r="K165" s="44"/>
      <c r="L165" s="44" t="s">
        <v>70</v>
      </c>
      <c r="M165" s="44"/>
      <c r="N165" s="44"/>
      <c r="O165" s="44"/>
      <c r="P165" s="46"/>
      <c r="R165" s="2">
        <f t="shared" si="20"/>
        <v>0.69097222222222221</v>
      </c>
      <c r="S165" s="1">
        <f>IF(J165="X",VLOOKUP($J$7,kategóriák!G:H,2,FALSE),IF(K165="X",VLOOKUP($K$7,kategóriák!G:H,2,FALSE),IF(L165="X",VLOOKUP($L$7,kategóriák!G:H,2,FALSE),IF(M165="X",VLOOKUP($M$7,kategóriák!G:H,2,FALSE),IF(N165="X",VLOOKUP($N$7,kategóriák!G:H,2,FALSE),IF(O165="X",VLOOKUP($O$7,kategóriák!G:H,2,FALSE),IF(P165="X",VLOOKUP($P$7,kategóriák!G:H,2,FALSE),"0")))))))</f>
        <v>60</v>
      </c>
      <c r="T165" s="18"/>
    </row>
    <row r="166" spans="1:20" ht="15" x14ac:dyDescent="0.3">
      <c r="A166" s="32">
        <v>159</v>
      </c>
      <c r="B166" s="44">
        <v>16</v>
      </c>
      <c r="C166" s="60">
        <v>38</v>
      </c>
      <c r="D166" s="63"/>
      <c r="E166" s="44" t="s">
        <v>71</v>
      </c>
      <c r="F166" s="60">
        <v>17</v>
      </c>
      <c r="G166" s="63"/>
      <c r="H166" s="60"/>
      <c r="I166" s="63"/>
      <c r="J166" s="44"/>
      <c r="K166" s="44"/>
      <c r="L166" s="44"/>
      <c r="M166" s="44" t="s">
        <v>70</v>
      </c>
      <c r="N166" s="44"/>
      <c r="O166" s="44"/>
      <c r="P166" s="46"/>
      <c r="R166" s="2">
        <f t="shared" si="20"/>
        <v>0.69305555555555554</v>
      </c>
      <c r="S166" s="1">
        <f>IF(J166="X",VLOOKUP($J$7,kategóriák!K:L,2,FALSE),IF(K166="X",VLOOKUP($K$7,kategóriák!K:L,2,FALSE),IF(L166="X",VLOOKUP($L$7,kategóriák!K:L,2,FALSE),IF(M166="X",VLOOKUP($M$7,kategóriák!K:L,2,FALSE),IF(N166="X",VLOOKUP($N$7,kategóriák!K:L,2,FALSE),IF(O166="X",VLOOKUP($O$7,kategóriák!K:L,2,FALSE),IF(P166="X",VLOOKUP($P$7,kategóriák!K:L,2,FALSE),"0")))))))</f>
        <v>80</v>
      </c>
      <c r="T166" s="18"/>
    </row>
    <row r="167" spans="1:20" ht="15.6" thickBot="1" x14ac:dyDescent="0.35">
      <c r="A167" s="33">
        <v>160</v>
      </c>
      <c r="B167" s="47">
        <v>16</v>
      </c>
      <c r="C167" s="64">
        <v>40</v>
      </c>
      <c r="D167" s="48"/>
      <c r="E167" s="47" t="s">
        <v>69</v>
      </c>
      <c r="F167" s="64">
        <v>61</v>
      </c>
      <c r="G167" s="48"/>
      <c r="H167" s="64"/>
      <c r="I167" s="48"/>
      <c r="J167" s="47"/>
      <c r="K167" s="47" t="s">
        <v>70</v>
      </c>
      <c r="L167" s="47"/>
      <c r="M167" s="47"/>
      <c r="N167" s="52"/>
      <c r="O167" s="52"/>
      <c r="P167" s="53"/>
      <c r="R167" s="2">
        <f t="shared" si="20"/>
        <v>0.69444444444444442</v>
      </c>
      <c r="S167" s="1">
        <f>IF(J167="X",VLOOKUP($J$7,kategóriák!G:H,2,FALSE),IF(K167="X",VLOOKUP($K$7,kategóriák!G:H,2,FALSE),IF(L167="X",VLOOKUP($L$7,kategóriák!G:H,2,FALSE),IF(M167="X",VLOOKUP($M$7,kategóriák!G:H,2,FALSE),IF(N167="X",VLOOKUP($N$7,kategóriák!G:H,2,FALSE),IF(O167="X",VLOOKUP($O$7,kategóriák!G:H,2,FALSE),IF(P167="X",VLOOKUP($P$7,kategóriák!G:H,2,FALSE),"0")))))))</f>
        <v>38</v>
      </c>
      <c r="T167" s="18"/>
    </row>
    <row r="168" spans="1:20" ht="15" x14ac:dyDescent="0.3">
      <c r="A168" s="34">
        <v>161</v>
      </c>
      <c r="B168" s="50">
        <v>16</v>
      </c>
      <c r="C168" s="67">
        <v>45</v>
      </c>
      <c r="D168" s="63"/>
      <c r="E168" s="50" t="s">
        <v>71</v>
      </c>
      <c r="F168" s="67">
        <v>17</v>
      </c>
      <c r="G168" s="63"/>
      <c r="H168" s="67"/>
      <c r="I168" s="63"/>
      <c r="J168" s="50"/>
      <c r="K168" s="50"/>
      <c r="L168" s="50"/>
      <c r="M168" s="50"/>
      <c r="N168" s="41" t="s">
        <v>70</v>
      </c>
      <c r="O168" s="41"/>
      <c r="P168" s="43"/>
      <c r="R168" s="2">
        <f t="shared" si="20"/>
        <v>0.69791666666666663</v>
      </c>
      <c r="S168" s="1">
        <f>IF(J168="X",VLOOKUP($J$7,kategóriák!K:L,2,FALSE),IF(K168="X",VLOOKUP($K$7,kategóriák!K:L,2,FALSE),IF(L168="X",VLOOKUP($L$7,kategóriák!K:L,2,FALSE),IF(M168="X",VLOOKUP($M$7,kategóriák!K:L,2,FALSE),IF(N168="X",VLOOKUP($N$7,kategóriák!K:L,2,FALSE),IF(O168="X",VLOOKUP($O$7,kategóriák!K:L,2,FALSE),IF(P168="X",VLOOKUP($P$7,kategóriák!K:L,2,FALSE),"0")))))))</f>
        <v>105</v>
      </c>
      <c r="T168" s="18"/>
    </row>
    <row r="169" spans="1:20" ht="15" x14ac:dyDescent="0.3">
      <c r="A169" s="32">
        <v>162</v>
      </c>
      <c r="B169" s="44">
        <v>16</v>
      </c>
      <c r="C169" s="60">
        <v>49</v>
      </c>
      <c r="D169" s="45"/>
      <c r="E169" s="44" t="s">
        <v>69</v>
      </c>
      <c r="F169" s="60">
        <v>61</v>
      </c>
      <c r="G169" s="45"/>
      <c r="H169" s="60"/>
      <c r="I169" s="45"/>
      <c r="J169" s="44"/>
      <c r="K169" s="44" t="s">
        <v>70</v>
      </c>
      <c r="L169" s="44"/>
      <c r="M169" s="44"/>
      <c r="N169" s="44"/>
      <c r="O169" s="44"/>
      <c r="P169" s="46"/>
      <c r="R169" s="2">
        <f t="shared" si="20"/>
        <v>0.7006944444444444</v>
      </c>
      <c r="S169" s="1">
        <f>IF(J169="X",VLOOKUP($J$7,kategóriák!G:H,2,FALSE),IF(K169="X",VLOOKUP($K$7,kategóriák!G:H,2,FALSE),IF(L169="X",VLOOKUP($L$7,kategóriák!G:H,2,FALSE),IF(M169="X",VLOOKUP($M$7,kategóriák!G:H,2,FALSE),IF(N169="X",VLOOKUP($N$7,kategóriák!G:H,2,FALSE),IF(O169="X",VLOOKUP($O$7,kategóriák!G:H,2,FALSE),IF(P169="X",VLOOKUP($P$7,kategóriák!G:H,2,FALSE),"0")))))))</f>
        <v>38</v>
      </c>
      <c r="T169" s="18"/>
    </row>
    <row r="170" spans="1:20" ht="15" x14ac:dyDescent="0.3">
      <c r="A170" s="32">
        <v>163</v>
      </c>
      <c r="B170" s="44">
        <v>16</v>
      </c>
      <c r="C170" s="60">
        <v>56</v>
      </c>
      <c r="D170" s="63"/>
      <c r="E170" s="44" t="s">
        <v>69</v>
      </c>
      <c r="F170" s="60">
        <v>17</v>
      </c>
      <c r="G170" s="63"/>
      <c r="H170" s="60"/>
      <c r="I170" s="63"/>
      <c r="J170" s="44"/>
      <c r="K170" s="44"/>
      <c r="L170" s="44"/>
      <c r="M170" s="44" t="s">
        <v>70</v>
      </c>
      <c r="N170" s="44"/>
      <c r="O170" s="44"/>
      <c r="P170" s="46"/>
      <c r="R170" s="2">
        <f t="shared" si="20"/>
        <v>0.7055555555555556</v>
      </c>
      <c r="S170" s="1">
        <f>IF(J170="X",VLOOKUP($J$7,kategóriák!G:H,2,FALSE),IF(K170="X",VLOOKUP($K$7,kategóriák!G:H,2,FALSE),IF(L170="X",VLOOKUP($L$7,kategóriák!G:H,2,FALSE),IF(M170="X",VLOOKUP($M$7,kategóriák!G:H,2,FALSE),IF(N170="X",VLOOKUP($N$7,kategóriák!G:H,2,FALSE),IF(O170="X",VLOOKUP($O$7,kategóriák!G:H,2,FALSE),IF(P170="X",VLOOKUP($P$7,kategóriák!G:H,2,FALSE),"0")))))))</f>
        <v>80</v>
      </c>
      <c r="T170" s="18"/>
    </row>
    <row r="171" spans="1:20" ht="15" x14ac:dyDescent="0.3">
      <c r="A171" s="32">
        <v>164</v>
      </c>
      <c r="B171" s="44">
        <v>17</v>
      </c>
      <c r="C171" s="60">
        <v>0</v>
      </c>
      <c r="D171" s="45"/>
      <c r="E171" s="44" t="s">
        <v>69</v>
      </c>
      <c r="F171" s="60">
        <v>61</v>
      </c>
      <c r="G171" s="45"/>
      <c r="H171" s="60"/>
      <c r="I171" s="45"/>
      <c r="J171" s="44"/>
      <c r="K171" s="44"/>
      <c r="L171" s="44" t="s">
        <v>70</v>
      </c>
      <c r="M171" s="44"/>
      <c r="N171" s="44"/>
      <c r="O171" s="44"/>
      <c r="P171" s="46"/>
      <c r="R171" s="2">
        <f t="shared" si="20"/>
        <v>0.70833333333333337</v>
      </c>
      <c r="S171" s="1">
        <f>IF(J171="X",VLOOKUP($J$7,kategóriák!G:H,2,FALSE),IF(K171="X",VLOOKUP($K$7,kategóriák!G:H,2,FALSE),IF(L171="X",VLOOKUP($L$7,kategóriák!G:H,2,FALSE),IF(M171="X",VLOOKUP($M$7,kategóriák!G:H,2,FALSE),IF(N171="X",VLOOKUP($N$7,kategóriák!G:H,2,FALSE),IF(O171="X",VLOOKUP($O$7,kategóriák!G:H,2,FALSE),IF(P171="X",VLOOKUP($P$7,kategóriák!G:H,2,FALSE),"0")))))))</f>
        <v>60</v>
      </c>
      <c r="T171" s="18"/>
    </row>
    <row r="172" spans="1:20" ht="15" x14ac:dyDescent="0.3">
      <c r="A172" s="32">
        <v>165</v>
      </c>
      <c r="B172" s="44">
        <v>17</v>
      </c>
      <c r="C172" s="60">
        <v>2</v>
      </c>
      <c r="D172" s="63"/>
      <c r="E172" s="44" t="s">
        <v>71</v>
      </c>
      <c r="F172" s="60">
        <v>17</v>
      </c>
      <c r="G172" s="63"/>
      <c r="H172" s="60"/>
      <c r="I172" s="63"/>
      <c r="J172" s="44"/>
      <c r="K172" s="44"/>
      <c r="L172" s="44"/>
      <c r="M172" s="44" t="s">
        <v>70</v>
      </c>
      <c r="N172" s="44"/>
      <c r="O172" s="44"/>
      <c r="P172" s="46"/>
      <c r="R172" s="2">
        <f t="shared" si="20"/>
        <v>0.70972222222222225</v>
      </c>
      <c r="S172" s="1">
        <f>IF(J172="X",VLOOKUP($J$7,kategóriák!K:L,2,FALSE),IF(K172="X",VLOOKUP($K$7,kategóriák!K:L,2,FALSE),IF(L172="X",VLOOKUP($L$7,kategóriák!K:L,2,FALSE),IF(M172="X",VLOOKUP($M$7,kategóriák!K:L,2,FALSE),IF(N172="X",VLOOKUP($N$7,kategóriák!K:L,2,FALSE),IF(O172="X",VLOOKUP($O$7,kategóriák!K:L,2,FALSE),IF(P172="X",VLOOKUP($P$7,kategóriák!K:L,2,FALSE),"0")))))))</f>
        <v>80</v>
      </c>
      <c r="T172" s="18"/>
    </row>
    <row r="173" spans="1:20" ht="15" x14ac:dyDescent="0.3">
      <c r="A173" s="32">
        <v>166</v>
      </c>
      <c r="B173" s="44">
        <v>17</v>
      </c>
      <c r="C173" s="60">
        <v>5</v>
      </c>
      <c r="D173" s="45"/>
      <c r="E173" s="44" t="s">
        <v>69</v>
      </c>
      <c r="F173" s="60">
        <v>61</v>
      </c>
      <c r="G173" s="45"/>
      <c r="H173" s="60"/>
      <c r="I173" s="45"/>
      <c r="J173" s="44"/>
      <c r="K173" s="44"/>
      <c r="L173" s="44"/>
      <c r="M173" s="44" t="s">
        <v>70</v>
      </c>
      <c r="N173" s="44"/>
      <c r="O173" s="44"/>
      <c r="P173" s="46"/>
      <c r="R173" s="2">
        <f t="shared" si="20"/>
        <v>0.71180555555555558</v>
      </c>
      <c r="S173" s="1">
        <f>IF(J173="X",VLOOKUP($J$7,kategóriák!G:H,2,FALSE),IF(K173="X",VLOOKUP($K$7,kategóriák!G:H,2,FALSE),IF(L173="X",VLOOKUP($L$7,kategóriák!G:H,2,FALSE),IF(M173="X",VLOOKUP($M$7,kategóriák!G:H,2,FALSE),IF(N173="X",VLOOKUP($N$7,kategóriák!G:H,2,FALSE),IF(O173="X",VLOOKUP($O$7,kategóriák!G:H,2,FALSE),IF(P173="X",VLOOKUP($P$7,kategóriák!G:H,2,FALSE),"0")))))))</f>
        <v>80</v>
      </c>
      <c r="T173" s="18"/>
    </row>
    <row r="174" spans="1:20" ht="15" x14ac:dyDescent="0.3">
      <c r="A174" s="32">
        <v>167</v>
      </c>
      <c r="B174" s="44">
        <v>17</v>
      </c>
      <c r="C174" s="60">
        <v>8</v>
      </c>
      <c r="D174" s="63"/>
      <c r="E174" s="44" t="s">
        <v>69</v>
      </c>
      <c r="F174" s="60">
        <v>17</v>
      </c>
      <c r="G174" s="63"/>
      <c r="H174" s="60"/>
      <c r="I174" s="63"/>
      <c r="J174" s="44"/>
      <c r="K174" s="44"/>
      <c r="L174" s="44" t="s">
        <v>70</v>
      </c>
      <c r="M174" s="44"/>
      <c r="N174" s="44"/>
      <c r="O174" s="44"/>
      <c r="P174" s="46"/>
      <c r="R174" s="2">
        <f t="shared" si="20"/>
        <v>0.71388888888888891</v>
      </c>
      <c r="S174" s="1">
        <f>IF(J174="X",VLOOKUP($J$7,kategóriák!G:H,2,FALSE),IF(K174="X",VLOOKUP($K$7,kategóriák!G:H,2,FALSE),IF(L174="X",VLOOKUP($L$7,kategóriák!G:H,2,FALSE),IF(M174="X",VLOOKUP($M$7,kategóriák!G:H,2,FALSE),IF(N174="X",VLOOKUP($N$7,kategóriák!G:H,2,FALSE),IF(O174="X",VLOOKUP($O$7,kategóriák!G:H,2,FALSE),IF(P174="X",VLOOKUP($P$7,kategóriák!G:H,2,FALSE),"0")))))))</f>
        <v>60</v>
      </c>
      <c r="T174" s="18"/>
    </row>
    <row r="175" spans="1:20" ht="15" x14ac:dyDescent="0.3">
      <c r="A175" s="32">
        <v>168</v>
      </c>
      <c r="B175" s="44">
        <v>17</v>
      </c>
      <c r="C175" s="60">
        <v>9</v>
      </c>
      <c r="D175" s="45"/>
      <c r="E175" s="44" t="s">
        <v>72</v>
      </c>
      <c r="F175" s="60"/>
      <c r="G175" s="45"/>
      <c r="H175" s="60"/>
      <c r="I175" s="45"/>
      <c r="J175" s="44"/>
      <c r="K175" s="44"/>
      <c r="L175" s="44"/>
      <c r="M175" s="44"/>
      <c r="N175" s="44"/>
      <c r="O175" s="44"/>
      <c r="P175" s="46"/>
      <c r="R175" s="2">
        <f t="shared" si="20"/>
        <v>0.71458333333333335</v>
      </c>
      <c r="S175" s="1">
        <f t="shared" ref="S175" si="21">H175</f>
        <v>0</v>
      </c>
      <c r="T175" s="18"/>
    </row>
    <row r="176" spans="1:20" ht="15" x14ac:dyDescent="0.3">
      <c r="A176" s="32">
        <v>169</v>
      </c>
      <c r="B176" s="44">
        <v>17</v>
      </c>
      <c r="C176" s="60">
        <v>13</v>
      </c>
      <c r="D176" s="63"/>
      <c r="E176" s="44" t="s">
        <v>69</v>
      </c>
      <c r="F176" s="60">
        <v>61</v>
      </c>
      <c r="G176" s="63"/>
      <c r="H176" s="60"/>
      <c r="I176" s="63"/>
      <c r="J176" s="44"/>
      <c r="K176" s="44"/>
      <c r="L176" s="44" t="s">
        <v>70</v>
      </c>
      <c r="M176" s="44"/>
      <c r="N176" s="44"/>
      <c r="O176" s="44"/>
      <c r="P176" s="46"/>
      <c r="R176" s="2">
        <f t="shared" si="20"/>
        <v>0.71736111111111112</v>
      </c>
      <c r="S176" s="1">
        <f>IF(J176="X",VLOOKUP($J$7,kategóriák!G:H,2,FALSE),IF(K176="X",VLOOKUP($K$7,kategóriák!G:H,2,FALSE),IF(L176="X",VLOOKUP($L$7,kategóriák!G:H,2,FALSE),IF(M176="X",VLOOKUP($M$7,kategóriák!G:H,2,FALSE),IF(N176="X",VLOOKUP($N$7,kategóriák!G:H,2,FALSE),IF(O176="X",VLOOKUP($O$7,kategóriák!G:H,2,FALSE),IF(P176="X",VLOOKUP($P$7,kategóriák!G:H,2,FALSE),"0")))))))</f>
        <v>60</v>
      </c>
      <c r="T176" s="18"/>
    </row>
    <row r="177" spans="1:20" ht="15.6" thickBot="1" x14ac:dyDescent="0.35">
      <c r="A177" s="33">
        <v>170</v>
      </c>
      <c r="B177" s="47">
        <v>17</v>
      </c>
      <c r="C177" s="64">
        <v>15</v>
      </c>
      <c r="D177" s="48"/>
      <c r="E177" s="47" t="s">
        <v>71</v>
      </c>
      <c r="F177" s="64">
        <v>17</v>
      </c>
      <c r="G177" s="48"/>
      <c r="H177" s="64"/>
      <c r="I177" s="48"/>
      <c r="J177" s="47"/>
      <c r="K177" s="47"/>
      <c r="L177" s="47"/>
      <c r="M177" s="47" t="s">
        <v>70</v>
      </c>
      <c r="N177" s="47"/>
      <c r="O177" s="47"/>
      <c r="P177" s="49"/>
      <c r="R177" s="2">
        <f t="shared" si="20"/>
        <v>0.71875</v>
      </c>
      <c r="S177" s="1">
        <f>IF(J177="X",VLOOKUP($J$7,kategóriák!K:L,2,FALSE),IF(K177="X",VLOOKUP($K$7,kategóriák!K:L,2,FALSE),IF(L177="X",VLOOKUP($L$7,kategóriák!K:L,2,FALSE),IF(M177="X",VLOOKUP($M$7,kategóriák!K:L,2,FALSE),IF(N177="X",VLOOKUP($N$7,kategóriák!K:L,2,FALSE),IF(O177="X",VLOOKUP($O$7,kategóriák!K:L,2,FALSE),IF(P177="X",VLOOKUP($P$7,kategóriák!K:L,2,FALSE),"0")))))))</f>
        <v>80</v>
      </c>
      <c r="T177" s="18"/>
    </row>
    <row r="178" spans="1:20" ht="15" x14ac:dyDescent="0.3">
      <c r="A178" s="34">
        <v>171</v>
      </c>
      <c r="B178" s="50">
        <v>17</v>
      </c>
      <c r="C178" s="67">
        <v>19</v>
      </c>
      <c r="D178" s="63"/>
      <c r="E178" s="50" t="s">
        <v>69</v>
      </c>
      <c r="F178" s="67">
        <v>61</v>
      </c>
      <c r="G178" s="63"/>
      <c r="H178" s="67"/>
      <c r="I178" s="63"/>
      <c r="J178" s="50"/>
      <c r="K178" s="50"/>
      <c r="L178" s="50" t="s">
        <v>70</v>
      </c>
      <c r="M178" s="50"/>
      <c r="N178" s="50"/>
      <c r="O178" s="50"/>
      <c r="P178" s="51"/>
      <c r="R178" s="2">
        <f t="shared" si="20"/>
        <v>0.72152777777777777</v>
      </c>
      <c r="S178" s="1">
        <f>IF(J178="X",VLOOKUP($J$7,kategóriák!G:H,2,FALSE),IF(K178="X",VLOOKUP($K$7,kategóriák!G:H,2,FALSE),IF(L178="X",VLOOKUP($L$7,kategóriák!G:H,2,FALSE),IF(M178="X",VLOOKUP($M$7,kategóriák!G:H,2,FALSE),IF(N178="X",VLOOKUP($N$7,kategóriák!G:H,2,FALSE),IF(O178="X",VLOOKUP($O$7,kategóriák!G:H,2,FALSE),IF(P178="X",VLOOKUP($P$7,kategóriák!G:H,2,FALSE),"0")))))))</f>
        <v>60</v>
      </c>
      <c r="T178" s="18"/>
    </row>
    <row r="179" spans="1:20" ht="15" x14ac:dyDescent="0.3">
      <c r="A179" s="32">
        <v>172</v>
      </c>
      <c r="B179" s="44">
        <v>17</v>
      </c>
      <c r="C179" s="60">
        <v>21</v>
      </c>
      <c r="D179" s="45"/>
      <c r="E179" s="44" t="s">
        <v>69</v>
      </c>
      <c r="F179" s="60">
        <v>17</v>
      </c>
      <c r="G179" s="45"/>
      <c r="H179" s="60"/>
      <c r="I179" s="45"/>
      <c r="J179" s="44"/>
      <c r="K179" s="44"/>
      <c r="L179" s="44"/>
      <c r="M179" s="44" t="s">
        <v>70</v>
      </c>
      <c r="N179" s="44"/>
      <c r="O179" s="44"/>
      <c r="P179" s="46"/>
      <c r="R179" s="2">
        <f t="shared" si="20"/>
        <v>0.72291666666666665</v>
      </c>
      <c r="S179" s="1">
        <f>IF(J179="X",VLOOKUP($J$7,kategóriák!G:H,2,FALSE),IF(K179="X",VLOOKUP($K$7,kategóriák!G:H,2,FALSE),IF(L179="X",VLOOKUP($L$7,kategóriák!G:H,2,FALSE),IF(M179="X",VLOOKUP($M$7,kategóriák!G:H,2,FALSE),IF(N179="X",VLOOKUP($N$7,kategóriák!G:H,2,FALSE),IF(O179="X",VLOOKUP($O$7,kategóriák!G:H,2,FALSE),IF(P179="X",VLOOKUP($P$7,kategóriák!G:H,2,FALSE),"0")))))))</f>
        <v>80</v>
      </c>
      <c r="T179" s="18"/>
    </row>
    <row r="180" spans="1:20" ht="15" x14ac:dyDescent="0.3">
      <c r="A180" s="32">
        <v>173</v>
      </c>
      <c r="B180" s="44">
        <v>17</v>
      </c>
      <c r="C180" s="60">
        <v>25</v>
      </c>
      <c r="D180" s="63"/>
      <c r="E180" s="44" t="s">
        <v>69</v>
      </c>
      <c r="F180" s="60">
        <v>61</v>
      </c>
      <c r="G180" s="63"/>
      <c r="H180" s="60"/>
      <c r="I180" s="63"/>
      <c r="J180" s="44"/>
      <c r="K180" s="44"/>
      <c r="L180" s="44" t="s">
        <v>70</v>
      </c>
      <c r="M180" s="44"/>
      <c r="N180" s="44"/>
      <c r="O180" s="44"/>
      <c r="P180" s="46"/>
      <c r="R180" s="2">
        <f t="shared" si="20"/>
        <v>0.72569444444444442</v>
      </c>
      <c r="S180" s="1">
        <f>IF(J180="X",VLOOKUP($J$7,kategóriák!G:H,2,FALSE),IF(K180="X",VLOOKUP($K$7,kategóriák!G:H,2,FALSE),IF(L180="X",VLOOKUP($L$7,kategóriák!G:H,2,FALSE),IF(M180="X",VLOOKUP($M$7,kategóriák!G:H,2,FALSE),IF(N180="X",VLOOKUP($N$7,kategóriák!G:H,2,FALSE),IF(O180="X",VLOOKUP($O$7,kategóriák!G:H,2,FALSE),IF(P180="X",VLOOKUP($P$7,kategóriák!G:H,2,FALSE),"0")))))))</f>
        <v>60</v>
      </c>
      <c r="T180" s="18"/>
    </row>
    <row r="181" spans="1:20" ht="15" x14ac:dyDescent="0.3">
      <c r="A181" s="32">
        <v>174</v>
      </c>
      <c r="B181" s="44">
        <v>17</v>
      </c>
      <c r="C181" s="60">
        <v>29</v>
      </c>
      <c r="D181" s="45"/>
      <c r="E181" s="44" t="s">
        <v>71</v>
      </c>
      <c r="F181" s="60">
        <v>17</v>
      </c>
      <c r="G181" s="45"/>
      <c r="H181" s="60"/>
      <c r="I181" s="45"/>
      <c r="J181" s="44"/>
      <c r="K181" s="44"/>
      <c r="L181" s="44"/>
      <c r="M181" s="44" t="s">
        <v>70</v>
      </c>
      <c r="N181" s="44"/>
      <c r="O181" s="44"/>
      <c r="P181" s="46"/>
      <c r="R181" s="2">
        <f t="shared" ref="R181" si="22">TIME(B181,C181,0)</f>
        <v>0.72847222222222219</v>
      </c>
      <c r="S181" s="1">
        <f>IF(J181="X",VLOOKUP($J$7,kategóriák!K:L,2,FALSE),IF(K181="X",VLOOKUP($K$7,kategóriák!K:L,2,FALSE),IF(L181="X",VLOOKUP($L$7,kategóriák!K:L,2,FALSE),IF(M181="X",VLOOKUP($M$7,kategóriák!K:L,2,FALSE),IF(N181="X",VLOOKUP($N$7,kategóriák!K:L,2,FALSE),IF(O181="X",VLOOKUP($O$7,kategóriák!K:L,2,FALSE),IF(P181="X",VLOOKUP($P$7,kategóriák!K:L,2,FALSE),"0")))))))</f>
        <v>80</v>
      </c>
      <c r="T181" s="18"/>
    </row>
    <row r="182" spans="1:20" ht="15" x14ac:dyDescent="0.3">
      <c r="A182" s="32">
        <v>175</v>
      </c>
      <c r="B182" s="44">
        <v>17</v>
      </c>
      <c r="C182" s="60">
        <v>34</v>
      </c>
      <c r="D182" s="63"/>
      <c r="E182" s="44" t="s">
        <v>69</v>
      </c>
      <c r="F182" s="60">
        <v>61</v>
      </c>
      <c r="G182" s="63"/>
      <c r="H182" s="60"/>
      <c r="I182" s="63"/>
      <c r="J182" s="44"/>
      <c r="K182" s="44"/>
      <c r="L182" s="44" t="s">
        <v>70</v>
      </c>
      <c r="M182" s="44"/>
      <c r="N182" s="44"/>
      <c r="O182" s="44"/>
      <c r="P182" s="46"/>
      <c r="R182" s="2">
        <f t="shared" si="20"/>
        <v>0.7319444444444444</v>
      </c>
      <c r="S182" s="1">
        <f>IF(J182="X",VLOOKUP($J$7,kategóriák!G:H,2,FALSE),IF(K182="X",VLOOKUP($K$7,kategóriák!G:H,2,FALSE),IF(L182="X",VLOOKUP($L$7,kategóriák!G:H,2,FALSE),IF(M182="X",VLOOKUP($M$7,kategóriák!G:H,2,FALSE),IF(N182="X",VLOOKUP($N$7,kategóriák!G:H,2,FALSE),IF(O182="X",VLOOKUP($O$7,kategóriák!G:H,2,FALSE),IF(P182="X",VLOOKUP($P$7,kategóriák!G:H,2,FALSE),"0")))))))</f>
        <v>60</v>
      </c>
      <c r="T182" s="18"/>
    </row>
    <row r="183" spans="1:20" ht="15" x14ac:dyDescent="0.3">
      <c r="A183" s="32">
        <v>176</v>
      </c>
      <c r="B183" s="44">
        <v>17</v>
      </c>
      <c r="C183" s="60">
        <v>40</v>
      </c>
      <c r="D183" s="45"/>
      <c r="E183" s="44" t="s">
        <v>69</v>
      </c>
      <c r="F183" s="60">
        <v>61</v>
      </c>
      <c r="G183" s="45"/>
      <c r="H183" s="60"/>
      <c r="I183" s="45"/>
      <c r="J183" s="44"/>
      <c r="K183" s="44" t="s">
        <v>70</v>
      </c>
      <c r="L183" s="44"/>
      <c r="M183" s="44"/>
      <c r="N183" s="44"/>
      <c r="O183" s="44"/>
      <c r="P183" s="46"/>
      <c r="R183" s="2">
        <f t="shared" si="20"/>
        <v>0.73611111111111116</v>
      </c>
      <c r="S183" s="1">
        <f>IF(J183="X",VLOOKUP($J$7,kategóriák!G:H,2,FALSE),IF(K183="X",VLOOKUP($K$7,kategóriák!G:H,2,FALSE),IF(L183="X",VLOOKUP($L$7,kategóriák!G:H,2,FALSE),IF(M183="X",VLOOKUP($M$7,kategóriák!G:H,2,FALSE),IF(N183="X",VLOOKUP($N$7,kategóriák!G:H,2,FALSE),IF(O183="X",VLOOKUP($O$7,kategóriák!G:H,2,FALSE),IF(P183="X",VLOOKUP($P$7,kategóriák!G:H,2,FALSE),"0")))))))</f>
        <v>38</v>
      </c>
      <c r="T183" s="18"/>
    </row>
    <row r="184" spans="1:20" ht="15" x14ac:dyDescent="0.3">
      <c r="A184" s="32">
        <v>177</v>
      </c>
      <c r="B184" s="44">
        <v>17</v>
      </c>
      <c r="C184" s="60">
        <v>40</v>
      </c>
      <c r="D184" s="63"/>
      <c r="E184" s="44" t="s">
        <v>69</v>
      </c>
      <c r="F184" s="60">
        <v>17</v>
      </c>
      <c r="G184" s="63"/>
      <c r="H184" s="60"/>
      <c r="I184" s="63"/>
      <c r="J184" s="44"/>
      <c r="K184" s="44"/>
      <c r="L184" s="44"/>
      <c r="M184" s="44"/>
      <c r="N184" s="44" t="s">
        <v>70</v>
      </c>
      <c r="O184" s="44"/>
      <c r="P184" s="46"/>
      <c r="R184" s="2">
        <f t="shared" si="20"/>
        <v>0.73611111111111116</v>
      </c>
      <c r="S184" s="1">
        <f>IF(J184="X",VLOOKUP($J$7,kategóriák!G:H,2,FALSE),IF(K184="X",VLOOKUP($K$7,kategóriák!G:H,2,FALSE),IF(L184="X",VLOOKUP($L$7,kategóriák!G:H,2,FALSE),IF(M184="X",VLOOKUP($M$7,kategóriák!G:H,2,FALSE),IF(N184="X",VLOOKUP($N$7,kategóriák!G:H,2,FALSE),IF(O184="X",VLOOKUP($O$7,kategóriák!G:H,2,FALSE),IF(P184="X",VLOOKUP($P$7,kategóriák!G:H,2,FALSE),"0")))))))</f>
        <v>105</v>
      </c>
      <c r="T184" s="18"/>
    </row>
    <row r="185" spans="1:20" ht="15" x14ac:dyDescent="0.3">
      <c r="A185" s="32">
        <v>178</v>
      </c>
      <c r="B185" s="44">
        <v>17</v>
      </c>
      <c r="C185" s="60">
        <v>44</v>
      </c>
      <c r="D185" s="45"/>
      <c r="E185" s="44" t="s">
        <v>69</v>
      </c>
      <c r="F185" s="60">
        <v>61</v>
      </c>
      <c r="G185" s="45"/>
      <c r="H185" s="60"/>
      <c r="I185" s="45"/>
      <c r="J185" s="44"/>
      <c r="K185" s="44" t="s">
        <v>70</v>
      </c>
      <c r="L185" s="44"/>
      <c r="M185" s="44"/>
      <c r="N185" s="44"/>
      <c r="O185" s="44"/>
      <c r="P185" s="46"/>
      <c r="R185" s="2">
        <f t="shared" si="20"/>
        <v>0.73888888888888893</v>
      </c>
      <c r="S185" s="1">
        <f>IF(J185="X",VLOOKUP($J$7,kategóriák!G:H,2,FALSE),IF(K185="X",VLOOKUP($K$7,kategóriák!G:H,2,FALSE),IF(L185="X",VLOOKUP($L$7,kategóriák!G:H,2,FALSE),IF(M185="X",VLOOKUP($M$7,kategóriák!G:H,2,FALSE),IF(N185="X",VLOOKUP($N$7,kategóriák!G:H,2,FALSE),IF(O185="X",VLOOKUP($O$7,kategóriák!G:H,2,FALSE),IF(P185="X",VLOOKUP($P$7,kategóriák!G:H,2,FALSE),"0")))))))</f>
        <v>38</v>
      </c>
      <c r="T185" s="18"/>
    </row>
    <row r="186" spans="1:20" ht="15" x14ac:dyDescent="0.3">
      <c r="A186" s="32">
        <v>179</v>
      </c>
      <c r="B186" s="44">
        <v>17</v>
      </c>
      <c r="C186" s="60">
        <v>49</v>
      </c>
      <c r="D186" s="63"/>
      <c r="E186" s="44" t="s">
        <v>69</v>
      </c>
      <c r="F186" s="60">
        <v>61</v>
      </c>
      <c r="G186" s="63"/>
      <c r="H186" s="60"/>
      <c r="I186" s="63"/>
      <c r="J186" s="44"/>
      <c r="K186" s="44"/>
      <c r="L186" s="44" t="s">
        <v>70</v>
      </c>
      <c r="M186" s="44"/>
      <c r="N186" s="44"/>
      <c r="O186" s="44"/>
      <c r="P186" s="46"/>
      <c r="R186" s="2">
        <f t="shared" si="20"/>
        <v>0.74236111111111114</v>
      </c>
      <c r="S186" s="1">
        <f>IF(J186="X",VLOOKUP($J$7,kategóriák!G:H,2,FALSE),IF(K186="X",VLOOKUP($K$7,kategóriák!G:H,2,FALSE),IF(L186="X",VLOOKUP($L$7,kategóriák!G:H,2,FALSE),IF(M186="X",VLOOKUP($M$7,kategóriák!G:H,2,FALSE),IF(N186="X",VLOOKUP($N$7,kategóriák!G:H,2,FALSE),IF(O186="X",VLOOKUP($O$7,kategóriák!G:H,2,FALSE),IF(P186="X",VLOOKUP($P$7,kategóriák!G:H,2,FALSE),"0")))))))</f>
        <v>60</v>
      </c>
      <c r="T186" s="18"/>
    </row>
    <row r="187" spans="1:20" ht="15.6" thickBot="1" x14ac:dyDescent="0.35">
      <c r="A187" s="33">
        <v>180</v>
      </c>
      <c r="B187" s="47">
        <v>17</v>
      </c>
      <c r="C187" s="64">
        <v>52</v>
      </c>
      <c r="D187" s="48"/>
      <c r="E187" s="47" t="s">
        <v>69</v>
      </c>
      <c r="F187" s="64">
        <v>17</v>
      </c>
      <c r="G187" s="48"/>
      <c r="H187" s="64"/>
      <c r="I187" s="48"/>
      <c r="J187" s="47"/>
      <c r="K187" s="52"/>
      <c r="L187" s="52" t="s">
        <v>70</v>
      </c>
      <c r="M187" s="52"/>
      <c r="N187" s="52"/>
      <c r="O187" s="52"/>
      <c r="P187" s="53"/>
      <c r="R187" s="2">
        <f t="shared" si="20"/>
        <v>0.74444444444444446</v>
      </c>
      <c r="S187" s="1">
        <f>IF(J187="X",VLOOKUP($J$7,kategóriák!G:H,2,FALSE),IF(K187="X",VLOOKUP($K$7,kategóriák!G:H,2,FALSE),IF(L187="X",VLOOKUP($L$7,kategóriák!G:H,2,FALSE),IF(M187="X",VLOOKUP($M$7,kategóriák!G:H,2,FALSE),IF(N187="X",VLOOKUP($N$7,kategóriák!G:H,2,FALSE),IF(O187="X",VLOOKUP($O$7,kategóriák!G:H,2,FALSE),IF(P187="X",VLOOKUP($P$7,kategóriák!G:H,2,FALSE),"0")))))))</f>
        <v>60</v>
      </c>
      <c r="T187" s="18"/>
    </row>
    <row r="188" spans="1:20" ht="15" x14ac:dyDescent="0.3">
      <c r="A188" s="34">
        <v>181</v>
      </c>
      <c r="B188" s="50">
        <v>17</v>
      </c>
      <c r="C188" s="67">
        <v>55</v>
      </c>
      <c r="D188" s="63"/>
      <c r="E188" s="50" t="s">
        <v>69</v>
      </c>
      <c r="F188" s="67">
        <v>61</v>
      </c>
      <c r="G188" s="63"/>
      <c r="H188" s="67"/>
      <c r="I188" s="63"/>
      <c r="J188" s="50"/>
      <c r="K188" s="41" t="s">
        <v>70</v>
      </c>
      <c r="L188" s="41"/>
      <c r="M188" s="41"/>
      <c r="N188" s="41"/>
      <c r="O188" s="41"/>
      <c r="P188" s="43"/>
      <c r="R188" s="2">
        <f t="shared" si="20"/>
        <v>0.74652777777777779</v>
      </c>
      <c r="S188" s="1">
        <f>IF(J188="X",VLOOKUP($J$7,kategóriák!G:H,2,FALSE),IF(K188="X",VLOOKUP($K$7,kategóriák!G:H,2,FALSE),IF(L188="X",VLOOKUP($L$7,kategóriák!G:H,2,FALSE),IF(M188="X",VLOOKUP($M$7,kategóriák!G:H,2,FALSE),IF(N188="X",VLOOKUP($N$7,kategóriák!G:H,2,FALSE),IF(O188="X",VLOOKUP($O$7,kategóriák!G:H,2,FALSE),IF(P188="X",VLOOKUP($P$7,kategóriák!G:H,2,FALSE),"0")))))))</f>
        <v>38</v>
      </c>
    </row>
    <row r="189" spans="1:20" ht="15" x14ac:dyDescent="0.3">
      <c r="A189" s="32">
        <v>182</v>
      </c>
      <c r="B189" s="44">
        <v>18</v>
      </c>
      <c r="C189" s="60">
        <v>1</v>
      </c>
      <c r="D189" s="45"/>
      <c r="E189" s="44" t="s">
        <v>71</v>
      </c>
      <c r="F189" s="60">
        <v>17</v>
      </c>
      <c r="G189" s="45"/>
      <c r="H189" s="60"/>
      <c r="I189" s="45"/>
      <c r="J189" s="44"/>
      <c r="K189" s="44"/>
      <c r="L189" s="44"/>
      <c r="M189" s="44"/>
      <c r="N189" s="44" t="s">
        <v>70</v>
      </c>
      <c r="O189" s="44"/>
      <c r="P189" s="46"/>
      <c r="R189" s="2">
        <f t="shared" ref="R189" si="23">TIME(B189,C189,0)</f>
        <v>0.75069444444444444</v>
      </c>
      <c r="S189" s="1">
        <f>IF(J189="X",VLOOKUP($J$7,kategóriák!K:L,2,FALSE),IF(K189="X",VLOOKUP($K$7,kategóriák!K:L,2,FALSE),IF(L189="X",VLOOKUP($L$7,kategóriák!K:L,2,FALSE),IF(M189="X",VLOOKUP($M$7,kategóriák!K:L,2,FALSE),IF(N189="X",VLOOKUP($N$7,kategóriák!K:L,2,FALSE),IF(O189="X",VLOOKUP($O$7,kategóriák!K:L,2,FALSE),IF(P189="X",VLOOKUP($P$7,kategóriák!K:L,2,FALSE),"0")))))))</f>
        <v>105</v>
      </c>
    </row>
    <row r="190" spans="1:20" ht="15" x14ac:dyDescent="0.3">
      <c r="A190" s="32">
        <v>183</v>
      </c>
      <c r="B190" s="44">
        <v>18</v>
      </c>
      <c r="C190" s="60">
        <v>4</v>
      </c>
      <c r="D190" s="63"/>
      <c r="E190" s="44" t="s">
        <v>69</v>
      </c>
      <c r="F190" s="60">
        <v>61</v>
      </c>
      <c r="G190" s="63"/>
      <c r="H190" s="60"/>
      <c r="I190" s="63"/>
      <c r="J190" s="44"/>
      <c r="K190" s="44" t="s">
        <v>70</v>
      </c>
      <c r="L190" s="44"/>
      <c r="M190" s="44"/>
      <c r="N190" s="44"/>
      <c r="O190" s="44"/>
      <c r="P190" s="46"/>
      <c r="R190" s="2">
        <f t="shared" si="20"/>
        <v>0.75277777777777777</v>
      </c>
      <c r="S190" s="1">
        <f>IF(J190="X",VLOOKUP($J$7,kategóriák!G:H,2,FALSE),IF(K190="X",VLOOKUP($K$7,kategóriák!G:H,2,FALSE),IF(L190="X",VLOOKUP($L$7,kategóriák!G:H,2,FALSE),IF(M190="X",VLOOKUP($M$7,kategóriák!G:H,2,FALSE),IF(N190="X",VLOOKUP($N$7,kategóriák!G:H,2,FALSE),IF(O190="X",VLOOKUP($O$7,kategóriák!G:H,2,FALSE),IF(P190="X",VLOOKUP($P$7,kategóriák!G:H,2,FALSE),"0")))))))</f>
        <v>38</v>
      </c>
    </row>
    <row r="191" spans="1:20" ht="15" x14ac:dyDescent="0.3">
      <c r="A191" s="32">
        <v>184</v>
      </c>
      <c r="B191" s="44">
        <v>18</v>
      </c>
      <c r="C191" s="60">
        <v>9</v>
      </c>
      <c r="D191" s="45"/>
      <c r="E191" s="44" t="s">
        <v>71</v>
      </c>
      <c r="F191" s="60">
        <v>17</v>
      </c>
      <c r="G191" s="45"/>
      <c r="H191" s="60"/>
      <c r="I191" s="45"/>
      <c r="J191" s="44"/>
      <c r="K191" s="44"/>
      <c r="L191" s="44"/>
      <c r="M191" s="44"/>
      <c r="N191" s="44" t="s">
        <v>70</v>
      </c>
      <c r="O191" s="44"/>
      <c r="P191" s="46"/>
      <c r="R191" s="2">
        <f t="shared" ref="R191" si="24">TIME(B191,C191,0)</f>
        <v>0.75624999999999998</v>
      </c>
      <c r="S191" s="1">
        <f>IF(J191="X",VLOOKUP($J$7,kategóriák!K:L,2,FALSE),IF(K191="X",VLOOKUP($K$7,kategóriák!K:L,2,FALSE),IF(L191="X",VLOOKUP($L$7,kategóriák!K:L,2,FALSE),IF(M191="X",VLOOKUP($M$7,kategóriák!K:L,2,FALSE),IF(N191="X",VLOOKUP($N$7,kategóriák!K:L,2,FALSE),IF(O191="X",VLOOKUP($O$7,kategóriák!K:L,2,FALSE),IF(P191="X",VLOOKUP($P$7,kategóriák!K:L,2,FALSE),"0")))))))</f>
        <v>105</v>
      </c>
    </row>
    <row r="192" spans="1:20" ht="15" x14ac:dyDescent="0.3">
      <c r="A192" s="32">
        <v>185</v>
      </c>
      <c r="B192" s="44">
        <v>18</v>
      </c>
      <c r="C192" s="60">
        <v>11</v>
      </c>
      <c r="D192" s="63"/>
      <c r="E192" s="44" t="s">
        <v>69</v>
      </c>
      <c r="F192" s="60">
        <v>61</v>
      </c>
      <c r="G192" s="63"/>
      <c r="H192" s="60"/>
      <c r="I192" s="63"/>
      <c r="J192" s="44"/>
      <c r="K192" s="44" t="s">
        <v>70</v>
      </c>
      <c r="L192" s="44"/>
      <c r="M192" s="44"/>
      <c r="N192" s="44"/>
      <c r="O192" s="44"/>
      <c r="P192" s="46"/>
      <c r="R192" s="2">
        <f t="shared" si="20"/>
        <v>0.75763888888888886</v>
      </c>
      <c r="S192" s="1">
        <f>IF(J192="X",VLOOKUP($J$7,kategóriák!G:H,2,FALSE),IF(K192="X",VLOOKUP($K$7,kategóriák!G:H,2,FALSE),IF(L192="X",VLOOKUP($L$7,kategóriák!G:H,2,FALSE),IF(M192="X",VLOOKUP($M$7,kategóriák!G:H,2,FALSE),IF(N192="X",VLOOKUP($N$7,kategóriák!G:H,2,FALSE),IF(O192="X",VLOOKUP($O$7,kategóriák!G:H,2,FALSE),IF(P192="X",VLOOKUP($P$7,kategóriák!G:H,2,FALSE),"0")))))))</f>
        <v>38</v>
      </c>
    </row>
    <row r="193" spans="1:19" ht="15" x14ac:dyDescent="0.3">
      <c r="A193" s="32">
        <v>186</v>
      </c>
      <c r="B193" s="44">
        <v>18</v>
      </c>
      <c r="C193" s="60">
        <v>15</v>
      </c>
      <c r="D193" s="45"/>
      <c r="E193" s="44" t="s">
        <v>71</v>
      </c>
      <c r="F193" s="60">
        <v>17</v>
      </c>
      <c r="G193" s="45"/>
      <c r="H193" s="60"/>
      <c r="I193" s="45"/>
      <c r="J193" s="44"/>
      <c r="K193" s="44"/>
      <c r="L193" s="44" t="s">
        <v>70</v>
      </c>
      <c r="M193" s="44"/>
      <c r="N193" s="44"/>
      <c r="O193" s="44"/>
      <c r="P193" s="46"/>
      <c r="R193" s="2">
        <f t="shared" ref="R193" si="25">TIME(B193,C193,0)</f>
        <v>0.76041666666666663</v>
      </c>
      <c r="S193" s="1">
        <f>IF(J193="X",VLOOKUP($J$7,kategóriák!K:L,2,FALSE),IF(K193="X",VLOOKUP($K$7,kategóriák!K:L,2,FALSE),IF(L193="X",VLOOKUP($L$7,kategóriák!K:L,2,FALSE),IF(M193="X",VLOOKUP($M$7,kategóriák!K:L,2,FALSE),IF(N193="X",VLOOKUP($N$7,kategóriák!K:L,2,FALSE),IF(O193="X",VLOOKUP($O$7,kategóriák!K:L,2,FALSE),IF(P193="X",VLOOKUP($P$7,kategóriák!K:L,2,FALSE),"0")))))))</f>
        <v>60</v>
      </c>
    </row>
    <row r="194" spans="1:19" ht="15" x14ac:dyDescent="0.3">
      <c r="A194" s="32">
        <v>187</v>
      </c>
      <c r="B194" s="44">
        <v>18</v>
      </c>
      <c r="C194" s="60">
        <v>19</v>
      </c>
      <c r="D194" s="63"/>
      <c r="E194" s="44" t="s">
        <v>69</v>
      </c>
      <c r="F194" s="60">
        <v>6</v>
      </c>
      <c r="G194" s="63"/>
      <c r="H194" s="60"/>
      <c r="I194" s="63"/>
      <c r="J194" s="44"/>
      <c r="K194" s="44"/>
      <c r="L194" s="44" t="s">
        <v>70</v>
      </c>
      <c r="M194" s="44"/>
      <c r="N194" s="44"/>
      <c r="O194" s="44"/>
      <c r="P194" s="46"/>
      <c r="R194" s="2">
        <f t="shared" si="20"/>
        <v>0.7631944444444444</v>
      </c>
      <c r="S194" s="1">
        <f>IF(J194="X",VLOOKUP($J$7,kategóriák!G:H,2,FALSE),IF(K194="X",VLOOKUP($K$7,kategóriák!G:H,2,FALSE),IF(L194="X",VLOOKUP($L$7,kategóriák!G:H,2,FALSE),IF(M194="X",VLOOKUP($M$7,kategóriák!G:H,2,FALSE),IF(N194="X",VLOOKUP($N$7,kategóriák!G:H,2,FALSE),IF(O194="X",VLOOKUP($O$7,kategóriák!G:H,2,FALSE),IF(P194="X",VLOOKUP($P$7,kategóriák!G:H,2,FALSE),"0")))))))</f>
        <v>60</v>
      </c>
    </row>
    <row r="195" spans="1:19" ht="15" x14ac:dyDescent="0.3">
      <c r="A195" s="32">
        <v>188</v>
      </c>
      <c r="B195" s="44">
        <v>18</v>
      </c>
      <c r="C195" s="60">
        <v>24</v>
      </c>
      <c r="D195" s="45"/>
      <c r="E195" s="44" t="s">
        <v>69</v>
      </c>
      <c r="F195" s="60">
        <v>17</v>
      </c>
      <c r="G195" s="45"/>
      <c r="H195" s="60"/>
      <c r="I195" s="45"/>
      <c r="J195" s="44"/>
      <c r="K195" s="44"/>
      <c r="L195" s="44"/>
      <c r="M195" s="44"/>
      <c r="N195" s="44" t="s">
        <v>70</v>
      </c>
      <c r="O195" s="44"/>
      <c r="P195" s="46"/>
      <c r="R195" s="2">
        <f t="shared" si="20"/>
        <v>0.76666666666666672</v>
      </c>
      <c r="S195" s="1">
        <f>IF(J195="X",VLOOKUP($J$7,kategóriák!G:H,2,FALSE),IF(K195="X",VLOOKUP($K$7,kategóriák!G:H,2,FALSE),IF(L195="X",VLOOKUP($L$7,kategóriák!G:H,2,FALSE),IF(M195="X",VLOOKUP($M$7,kategóriák!G:H,2,FALSE),IF(N195="X",VLOOKUP($N$7,kategóriák!G:H,2,FALSE),IF(O195="X",VLOOKUP($O$7,kategóriák!G:H,2,FALSE),IF(P195="X",VLOOKUP($P$7,kategóriák!G:H,2,FALSE),"0")))))))</f>
        <v>105</v>
      </c>
    </row>
    <row r="196" spans="1:19" ht="15" x14ac:dyDescent="0.3">
      <c r="A196" s="32">
        <v>189</v>
      </c>
      <c r="B196" s="44">
        <v>18</v>
      </c>
      <c r="C196" s="60">
        <v>26</v>
      </c>
      <c r="D196" s="63"/>
      <c r="E196" s="44" t="s">
        <v>69</v>
      </c>
      <c r="F196" s="60">
        <v>61</v>
      </c>
      <c r="G196" s="63"/>
      <c r="H196" s="60"/>
      <c r="I196" s="63"/>
      <c r="J196" s="44"/>
      <c r="K196" s="44" t="s">
        <v>70</v>
      </c>
      <c r="L196" s="44"/>
      <c r="M196" s="44"/>
      <c r="N196" s="44"/>
      <c r="O196" s="44"/>
      <c r="P196" s="46"/>
      <c r="R196" s="2">
        <f t="shared" si="20"/>
        <v>0.7680555555555556</v>
      </c>
      <c r="S196" s="1">
        <f>IF(J196="X",VLOOKUP($J$7,kategóriák!G:H,2,FALSE),IF(K196="X",VLOOKUP($K$7,kategóriák!G:H,2,FALSE),IF(L196="X",VLOOKUP($L$7,kategóriák!G:H,2,FALSE),IF(M196="X",VLOOKUP($M$7,kategóriák!G:H,2,FALSE),IF(N196="X",VLOOKUP($N$7,kategóriák!G:H,2,FALSE),IF(O196="X",VLOOKUP($O$7,kategóriák!G:H,2,FALSE),IF(P196="X",VLOOKUP($P$7,kategóriák!G:H,2,FALSE),"0")))))))</f>
        <v>38</v>
      </c>
    </row>
    <row r="197" spans="1:19" ht="15.6" thickBot="1" x14ac:dyDescent="0.35">
      <c r="A197" s="33">
        <v>190</v>
      </c>
      <c r="B197" s="47">
        <v>18</v>
      </c>
      <c r="C197" s="64">
        <v>30</v>
      </c>
      <c r="D197" s="48"/>
      <c r="E197" s="47" t="s">
        <v>71</v>
      </c>
      <c r="F197" s="64">
        <v>17</v>
      </c>
      <c r="G197" s="48"/>
      <c r="H197" s="64"/>
      <c r="I197" s="48"/>
      <c r="J197" s="47"/>
      <c r="K197" s="47"/>
      <c r="L197" s="47" t="s">
        <v>70</v>
      </c>
      <c r="M197" s="47"/>
      <c r="N197" s="47"/>
      <c r="O197" s="47"/>
      <c r="P197" s="49"/>
      <c r="R197" s="2">
        <f t="shared" ref="R197" si="26">TIME(B197,C197,0)</f>
        <v>0.77083333333333337</v>
      </c>
      <c r="S197" s="1">
        <f>IF(J197="X",VLOOKUP($J$7,kategóriák!K:L,2,FALSE),IF(K197="X",VLOOKUP($K$7,kategóriák!K:L,2,FALSE),IF(L197="X",VLOOKUP($L$7,kategóriák!K:L,2,FALSE),IF(M197="X",VLOOKUP($M$7,kategóriák!K:L,2,FALSE),IF(N197="X",VLOOKUP($N$7,kategóriák!K:L,2,FALSE),IF(O197="X",VLOOKUP($O$7,kategóriák!K:L,2,FALSE),IF(P197="X",VLOOKUP($P$7,kategóriák!K:L,2,FALSE),"0")))))))</f>
        <v>60</v>
      </c>
    </row>
    <row r="198" spans="1:19" ht="15" x14ac:dyDescent="0.3">
      <c r="A198" s="34">
        <v>191</v>
      </c>
      <c r="B198" s="50">
        <v>18</v>
      </c>
      <c r="C198" s="67">
        <v>35</v>
      </c>
      <c r="D198" s="63"/>
      <c r="E198" s="50" t="s">
        <v>69</v>
      </c>
      <c r="F198" s="67">
        <v>61</v>
      </c>
      <c r="G198" s="63"/>
      <c r="H198" s="67"/>
      <c r="I198" s="63"/>
      <c r="J198" s="50"/>
      <c r="K198" s="50"/>
      <c r="L198" s="50" t="s">
        <v>70</v>
      </c>
      <c r="M198" s="50"/>
      <c r="N198" s="50"/>
      <c r="O198" s="50"/>
      <c r="P198" s="51"/>
      <c r="R198" s="2">
        <f t="shared" si="20"/>
        <v>0.77430555555555558</v>
      </c>
      <c r="S198" s="1">
        <f>IF(J198="X",VLOOKUP($J$7,kategóriák!G:H,2,FALSE),IF(K198="X",VLOOKUP($K$7,kategóriák!G:H,2,FALSE),IF(L198="X",VLOOKUP($L$7,kategóriák!G:H,2,FALSE),IF(M198="X",VLOOKUP($M$7,kategóriák!G:H,2,FALSE),IF(N198="X",VLOOKUP($N$7,kategóriák!G:H,2,FALSE),IF(O198="X",VLOOKUP($O$7,kategóriák!G:H,2,FALSE),IF(P198="X",VLOOKUP($P$7,kategóriák!G:H,2,FALSE),"0")))))))</f>
        <v>60</v>
      </c>
    </row>
    <row r="199" spans="1:19" ht="15" x14ac:dyDescent="0.3">
      <c r="A199" s="32">
        <v>192</v>
      </c>
      <c r="B199" s="44">
        <v>18</v>
      </c>
      <c r="C199" s="60">
        <v>36</v>
      </c>
      <c r="D199" s="45"/>
      <c r="E199" s="44" t="s">
        <v>71</v>
      </c>
      <c r="F199" s="60">
        <v>17</v>
      </c>
      <c r="G199" s="45"/>
      <c r="H199" s="60"/>
      <c r="I199" s="45"/>
      <c r="J199" s="44"/>
      <c r="K199" s="44"/>
      <c r="L199" s="44" t="s">
        <v>70</v>
      </c>
      <c r="M199" s="44"/>
      <c r="N199" s="44"/>
      <c r="O199" s="44"/>
      <c r="P199" s="46"/>
      <c r="R199" s="2">
        <f t="shared" ref="R199" si="27">TIME(B199,C199,0)</f>
        <v>0.77500000000000002</v>
      </c>
      <c r="S199" s="1">
        <f>IF(J199="X",VLOOKUP($J$7,kategóriák!K:L,2,FALSE),IF(K199="X",VLOOKUP($K$7,kategóriák!K:L,2,FALSE),IF(L199="X",VLOOKUP($L$7,kategóriák!K:L,2,FALSE),IF(M199="X",VLOOKUP($M$7,kategóriák!K:L,2,FALSE),IF(N199="X",VLOOKUP($N$7,kategóriák!K:L,2,FALSE),IF(O199="X",VLOOKUP($O$7,kategóriák!K:L,2,FALSE),IF(P199="X",VLOOKUP($P$7,kategóriák!K:L,2,FALSE),"0")))))))</f>
        <v>60</v>
      </c>
    </row>
    <row r="200" spans="1:19" ht="15" x14ac:dyDescent="0.3">
      <c r="A200" s="32">
        <v>193</v>
      </c>
      <c r="B200" s="44">
        <v>18</v>
      </c>
      <c r="C200" s="60">
        <v>40</v>
      </c>
      <c r="D200" s="63"/>
      <c r="E200" s="44" t="s">
        <v>69</v>
      </c>
      <c r="F200" s="60">
        <v>61</v>
      </c>
      <c r="G200" s="63"/>
      <c r="H200" s="60">
        <v>14</v>
      </c>
      <c r="I200" s="63"/>
      <c r="J200" s="44"/>
      <c r="K200" s="44"/>
      <c r="L200" s="44"/>
      <c r="M200" s="44"/>
      <c r="N200" s="44"/>
      <c r="O200" s="44"/>
      <c r="P200" s="46"/>
      <c r="R200" s="2">
        <f t="shared" si="20"/>
        <v>0.77777777777777779</v>
      </c>
      <c r="S200" s="1">
        <f t="shared" ref="S200" si="28">H200</f>
        <v>14</v>
      </c>
    </row>
    <row r="201" spans="1:19" ht="15" x14ac:dyDescent="0.3">
      <c r="A201" s="32">
        <v>194</v>
      </c>
      <c r="B201" s="44">
        <v>18</v>
      </c>
      <c r="C201" s="60">
        <v>43</v>
      </c>
      <c r="D201" s="45"/>
      <c r="E201" s="44" t="s">
        <v>71</v>
      </c>
      <c r="F201" s="60">
        <v>17</v>
      </c>
      <c r="G201" s="45"/>
      <c r="H201" s="60"/>
      <c r="I201" s="45"/>
      <c r="J201" s="44"/>
      <c r="K201" s="44"/>
      <c r="L201" s="44" t="s">
        <v>70</v>
      </c>
      <c r="M201" s="44"/>
      <c r="N201" s="44"/>
      <c r="O201" s="44"/>
      <c r="P201" s="46"/>
      <c r="R201" s="2">
        <f t="shared" ref="R201" si="29">TIME(B201,C201,0)</f>
        <v>0.77986111111111112</v>
      </c>
      <c r="S201" s="1">
        <f>IF(J201="X",VLOOKUP($J$7,kategóriák!K:L,2,FALSE),IF(K201="X",VLOOKUP($K$7,kategóriák!K:L,2,FALSE),IF(L201="X",VLOOKUP($L$7,kategóriák!K:L,2,FALSE),IF(M201="X",VLOOKUP($M$7,kategóriák!K:L,2,FALSE),IF(N201="X",VLOOKUP($N$7,kategóriák!K:L,2,FALSE),IF(O201="X",VLOOKUP($O$7,kategóriák!K:L,2,FALSE),IF(P201="X",VLOOKUP($P$7,kategóriák!K:L,2,FALSE),"0")))))))</f>
        <v>60</v>
      </c>
    </row>
    <row r="202" spans="1:19" ht="15" x14ac:dyDescent="0.3">
      <c r="A202" s="32">
        <v>195</v>
      </c>
      <c r="B202" s="44">
        <v>18</v>
      </c>
      <c r="C202" s="60">
        <v>46</v>
      </c>
      <c r="D202" s="63"/>
      <c r="E202" s="44" t="s">
        <v>69</v>
      </c>
      <c r="F202" s="60">
        <v>61</v>
      </c>
      <c r="G202" s="63"/>
      <c r="H202" s="60"/>
      <c r="I202" s="63"/>
      <c r="J202" s="44"/>
      <c r="K202" s="44"/>
      <c r="L202" s="44" t="s">
        <v>70</v>
      </c>
      <c r="M202" s="44"/>
      <c r="N202" s="44"/>
      <c r="O202" s="44"/>
      <c r="P202" s="46"/>
      <c r="R202" s="2">
        <f t="shared" si="20"/>
        <v>0.78194444444444444</v>
      </c>
      <c r="S202" s="1">
        <f>IF(J202="X",VLOOKUP($J$7,kategóriák!G:H,2,FALSE),IF(K202="X",VLOOKUP($K$7,kategóriák!G:H,2,FALSE),IF(L202="X",VLOOKUP($L$7,kategóriák!G:H,2,FALSE),IF(M202="X",VLOOKUP($M$7,kategóriák!G:H,2,FALSE),IF(N202="X",VLOOKUP($N$7,kategóriák!G:H,2,FALSE),IF(O202="X",VLOOKUP($O$7,kategóriák!G:H,2,FALSE),IF(P202="X",VLOOKUP($P$7,kategóriák!G:H,2,FALSE),"0")))))))</f>
        <v>60</v>
      </c>
    </row>
    <row r="203" spans="1:19" ht="15" x14ac:dyDescent="0.3">
      <c r="A203" s="32">
        <v>196</v>
      </c>
      <c r="B203" s="44">
        <v>18</v>
      </c>
      <c r="C203" s="60">
        <v>50</v>
      </c>
      <c r="D203" s="45"/>
      <c r="E203" s="44" t="s">
        <v>71</v>
      </c>
      <c r="F203" s="60">
        <v>17</v>
      </c>
      <c r="G203" s="45"/>
      <c r="H203" s="60"/>
      <c r="I203" s="45"/>
      <c r="J203" s="44"/>
      <c r="K203" s="44"/>
      <c r="L203" s="44" t="s">
        <v>70</v>
      </c>
      <c r="M203" s="44"/>
      <c r="N203" s="44"/>
      <c r="O203" s="44"/>
      <c r="P203" s="46"/>
      <c r="R203" s="2">
        <f t="shared" ref="R203:R208" si="30">TIME(B203,C203,0)</f>
        <v>0.78472222222222221</v>
      </c>
      <c r="S203" s="1">
        <f>IF(J203="X",VLOOKUP($J$7,kategóriák!K:L,2,FALSE),IF(K203="X",VLOOKUP($K$7,kategóriák!K:L,2,FALSE),IF(L203="X",VLOOKUP($L$7,kategóriák!K:L,2,FALSE),IF(M203="X",VLOOKUP($M$7,kategóriák!K:L,2,FALSE),IF(N203="X",VLOOKUP($N$7,kategóriák!K:L,2,FALSE),IF(O203="X",VLOOKUP($O$7,kategóriák!K:L,2,FALSE),IF(P203="X",VLOOKUP($P$7,kategóriák!K:L,2,FALSE),"0")))))))</f>
        <v>60</v>
      </c>
    </row>
    <row r="204" spans="1:19" ht="15" x14ac:dyDescent="0.3">
      <c r="A204" s="32">
        <v>197</v>
      </c>
      <c r="B204" s="44">
        <v>18</v>
      </c>
      <c r="C204" s="60">
        <v>55</v>
      </c>
      <c r="D204" s="63"/>
      <c r="E204" s="44" t="s">
        <v>71</v>
      </c>
      <c r="F204" s="60">
        <v>17</v>
      </c>
      <c r="G204" s="63"/>
      <c r="H204" s="60"/>
      <c r="I204" s="63"/>
      <c r="J204" s="44"/>
      <c r="K204" s="44" t="s">
        <v>70</v>
      </c>
      <c r="L204" s="44"/>
      <c r="M204" s="44"/>
      <c r="N204" s="44"/>
      <c r="O204" s="44"/>
      <c r="P204" s="46"/>
      <c r="R204" s="2">
        <f t="shared" si="30"/>
        <v>0.78819444444444442</v>
      </c>
      <c r="S204" s="1">
        <f>IF(J204="X",VLOOKUP($J$7,kategóriák!K:L,2,FALSE),IF(K204="X",VLOOKUP($K$7,kategóriák!K:L,2,FALSE),IF(L204="X",VLOOKUP($L$7,kategóriák!K:L,2,FALSE),IF(M204="X",VLOOKUP($M$7,kategóriák!K:L,2,FALSE),IF(N204="X",VLOOKUP($N$7,kategóriák!K:L,2,FALSE),IF(O204="X",VLOOKUP($O$7,kategóriák!K:L,2,FALSE),IF(P204="X",VLOOKUP($P$7,kategóriák!K:L,2,FALSE),"0")))))))</f>
        <v>38</v>
      </c>
    </row>
    <row r="205" spans="1:19" ht="15" x14ac:dyDescent="0.3">
      <c r="A205" s="32">
        <v>198</v>
      </c>
      <c r="B205" s="44">
        <v>19</v>
      </c>
      <c r="C205" s="60">
        <v>2</v>
      </c>
      <c r="D205" s="45"/>
      <c r="E205" s="44" t="s">
        <v>69</v>
      </c>
      <c r="F205" s="60">
        <v>61</v>
      </c>
      <c r="G205" s="45"/>
      <c r="H205" s="60"/>
      <c r="I205" s="45"/>
      <c r="J205" s="44"/>
      <c r="K205" s="44"/>
      <c r="L205" s="44" t="s">
        <v>70</v>
      </c>
      <c r="M205" s="44"/>
      <c r="N205" s="44"/>
      <c r="O205" s="44"/>
      <c r="P205" s="46"/>
      <c r="R205" s="2">
        <f t="shared" si="30"/>
        <v>0.79305555555555551</v>
      </c>
      <c r="S205" s="1">
        <f>IF(J205="X",VLOOKUP($J$7,kategóriák!G:H,2,FALSE),IF(K205="X",VLOOKUP($K$7,kategóriák!G:H,2,FALSE),IF(L205="X",VLOOKUP($L$7,kategóriák!G:H,2,FALSE),IF(M205="X",VLOOKUP($M$7,kategóriák!G:H,2,FALSE),IF(N205="X",VLOOKUP($N$7,kategóriák!G:H,2,FALSE),IF(O205="X",VLOOKUP($O$7,kategóriák!G:H,2,FALSE),IF(P205="X",VLOOKUP($P$7,kategóriák!G:H,2,FALSE),"0")))))))</f>
        <v>60</v>
      </c>
    </row>
    <row r="206" spans="1:19" ht="15" x14ac:dyDescent="0.3">
      <c r="A206" s="32">
        <v>199</v>
      </c>
      <c r="B206" s="44">
        <v>19</v>
      </c>
      <c r="C206" s="60">
        <v>4</v>
      </c>
      <c r="D206" s="63"/>
      <c r="E206" s="44" t="s">
        <v>69</v>
      </c>
      <c r="F206" s="60">
        <v>17</v>
      </c>
      <c r="G206" s="63"/>
      <c r="H206" s="60"/>
      <c r="I206" s="63"/>
      <c r="J206" s="44"/>
      <c r="K206" s="44" t="s">
        <v>70</v>
      </c>
      <c r="L206" s="44"/>
      <c r="M206" s="44"/>
      <c r="N206" s="44"/>
      <c r="O206" s="44"/>
      <c r="P206" s="46"/>
      <c r="R206" s="2">
        <f t="shared" si="30"/>
        <v>0.7944444444444444</v>
      </c>
      <c r="S206" s="1">
        <f>IF(J206="X",VLOOKUP($J$7,kategóriák!G:H,2,FALSE),IF(K206="X",VLOOKUP($K$7,kategóriák!G:H,2,FALSE),IF(L206="X",VLOOKUP($L$7,kategóriák!G:H,2,FALSE),IF(M206="X",VLOOKUP($M$7,kategóriák!G:H,2,FALSE),IF(N206="X",VLOOKUP($N$7,kategóriák!G:H,2,FALSE),IF(O206="X",VLOOKUP($O$7,kategóriák!G:H,2,FALSE),IF(P206="X",VLOOKUP($P$7,kategóriák!G:H,2,FALSE),"0")))))))</f>
        <v>38</v>
      </c>
    </row>
    <row r="207" spans="1:19" ht="15.6" thickBot="1" x14ac:dyDescent="0.35">
      <c r="A207" s="33">
        <v>200</v>
      </c>
      <c r="B207" s="47">
        <v>19</v>
      </c>
      <c r="C207" s="64">
        <v>15</v>
      </c>
      <c r="D207" s="48"/>
      <c r="E207" s="47" t="s">
        <v>69</v>
      </c>
      <c r="F207" s="64">
        <v>61</v>
      </c>
      <c r="G207" s="48"/>
      <c r="H207" s="64"/>
      <c r="I207" s="48"/>
      <c r="J207" s="47"/>
      <c r="K207" s="47" t="s">
        <v>70</v>
      </c>
      <c r="L207" s="47"/>
      <c r="M207" s="47"/>
      <c r="N207" s="47"/>
      <c r="O207" s="47"/>
      <c r="P207" s="49"/>
      <c r="R207" s="2">
        <f t="shared" si="30"/>
        <v>0.80208333333333337</v>
      </c>
      <c r="S207" s="1">
        <f>IF(J207="X",VLOOKUP($J$7,kategóriák!G:H,2,FALSE),IF(K207="X",VLOOKUP($K$7,kategóriák!G:H,2,FALSE),IF(L207="X",VLOOKUP($L$7,kategóriák!G:H,2,FALSE),IF(M207="X",VLOOKUP($M$7,kategóriák!G:H,2,FALSE),IF(N207="X",VLOOKUP($N$7,kategóriák!G:H,2,FALSE),IF(O207="X",VLOOKUP($O$7,kategóriák!G:H,2,FALSE),IF(P207="X",VLOOKUP($P$7,kategóriák!G:H,2,FALSE),"0")))))))</f>
        <v>38</v>
      </c>
    </row>
    <row r="208" spans="1:19" ht="15" x14ac:dyDescent="0.3">
      <c r="A208" s="34">
        <v>201</v>
      </c>
      <c r="B208" s="50">
        <v>19</v>
      </c>
      <c r="C208" s="67">
        <v>19</v>
      </c>
      <c r="D208" s="45"/>
      <c r="E208" s="50" t="s">
        <v>69</v>
      </c>
      <c r="F208" s="67">
        <v>17</v>
      </c>
      <c r="G208" s="45"/>
      <c r="H208" s="67"/>
      <c r="I208" s="45"/>
      <c r="J208" s="50"/>
      <c r="K208" s="50" t="s">
        <v>70</v>
      </c>
      <c r="L208" s="50"/>
      <c r="M208" s="50"/>
      <c r="N208" s="50"/>
      <c r="O208" s="50"/>
      <c r="P208" s="51"/>
      <c r="R208" s="2">
        <f t="shared" si="30"/>
        <v>0.80486111111111114</v>
      </c>
      <c r="S208" s="1">
        <f>IF(J208="X",VLOOKUP($J$7,kategóriák!G:H,2,FALSE),IF(K208="X",VLOOKUP($K$7,kategóriák!G:H,2,FALSE),IF(L208="X",VLOOKUP($L$7,kategóriák!G:H,2,FALSE),IF(M208="X",VLOOKUP($M$7,kategóriák!G:H,2,FALSE),IF(N208="X",VLOOKUP($N$7,kategóriák!G:H,2,FALSE),IF(O208="X",VLOOKUP($O$7,kategóriák!G:H,2,FALSE),IF(P208="X",VLOOKUP($P$7,kategóriák!G:H,2,FALSE),"0")))))))</f>
        <v>38</v>
      </c>
    </row>
    <row r="209" spans="1:19" ht="15" x14ac:dyDescent="0.3">
      <c r="A209" s="32">
        <v>202</v>
      </c>
      <c r="B209" s="44">
        <v>19</v>
      </c>
      <c r="C209" s="60">
        <v>25</v>
      </c>
      <c r="D209" s="45"/>
      <c r="E209" s="44" t="s">
        <v>71</v>
      </c>
      <c r="F209" s="60">
        <v>17</v>
      </c>
      <c r="G209" s="45"/>
      <c r="H209" s="60"/>
      <c r="I209" s="45"/>
      <c r="J209" s="44"/>
      <c r="K209" s="44"/>
      <c r="L209" s="44" t="s">
        <v>70</v>
      </c>
      <c r="M209" s="44"/>
      <c r="N209" s="44"/>
      <c r="O209" s="44"/>
      <c r="P209" s="46"/>
      <c r="R209" s="2">
        <f t="shared" ref="R209:R211" si="31">TIME(B209,C209,0)</f>
        <v>0.80902777777777779</v>
      </c>
      <c r="S209" s="1">
        <f>IF(J209="X",VLOOKUP($J$7,kategóriák!K:L,2,FALSE),IF(K209="X",VLOOKUP($K$7,kategóriák!K:L,2,FALSE),IF(L209="X",VLOOKUP($L$7,kategóriák!K:L,2,FALSE),IF(M209="X",VLOOKUP($M$7,kategóriák!K:L,2,FALSE),IF(N209="X",VLOOKUP($N$7,kategóriák!K:L,2,FALSE),IF(O209="X",VLOOKUP($O$7,kategóriák!K:L,2,FALSE),IF(P209="X",VLOOKUP($P$7,kategóriák!K:L,2,FALSE),"0")))))))</f>
        <v>60</v>
      </c>
    </row>
    <row r="210" spans="1:19" ht="15" x14ac:dyDescent="0.3">
      <c r="A210" s="32">
        <v>203</v>
      </c>
      <c r="B210" s="44">
        <v>19</v>
      </c>
      <c r="C210" s="60">
        <v>31</v>
      </c>
      <c r="D210" s="63"/>
      <c r="E210" s="44" t="s">
        <v>69</v>
      </c>
      <c r="F210" s="60">
        <v>61</v>
      </c>
      <c r="G210" s="63"/>
      <c r="H210" s="60"/>
      <c r="I210" s="63"/>
      <c r="J210" s="44"/>
      <c r="K210" s="44" t="s">
        <v>70</v>
      </c>
      <c r="L210" s="44"/>
      <c r="M210" s="44"/>
      <c r="N210" s="44"/>
      <c r="O210" s="44"/>
      <c r="P210" s="46"/>
      <c r="R210" s="2">
        <f t="shared" si="31"/>
        <v>0.81319444444444444</v>
      </c>
      <c r="S210" s="1">
        <f>IF(J210="X",VLOOKUP($J$7,kategóriák!G:H,2,FALSE),IF(K210="X",VLOOKUP($K$7,kategóriák!G:H,2,FALSE),IF(L210="X",VLOOKUP($L$7,kategóriák!G:H,2,FALSE),IF(M210="X",VLOOKUP($M$7,kategóriák!G:H,2,FALSE),IF(N210="X",VLOOKUP($N$7,kategóriák!G:H,2,FALSE),IF(O210="X",VLOOKUP($O$7,kategóriák!G:H,2,FALSE),IF(P210="X",VLOOKUP($P$7,kategóriák!G:H,2,FALSE),"0")))))))</f>
        <v>38</v>
      </c>
    </row>
    <row r="211" spans="1:19" ht="15" x14ac:dyDescent="0.3">
      <c r="A211" s="32">
        <v>204</v>
      </c>
      <c r="B211" s="44">
        <v>19</v>
      </c>
      <c r="C211" s="60">
        <v>36</v>
      </c>
      <c r="D211" s="45"/>
      <c r="E211" s="44" t="s">
        <v>69</v>
      </c>
      <c r="F211" s="60">
        <v>17</v>
      </c>
      <c r="G211" s="45"/>
      <c r="H211" s="60"/>
      <c r="I211" s="45"/>
      <c r="J211" s="44"/>
      <c r="K211" s="44" t="s">
        <v>70</v>
      </c>
      <c r="L211" s="44"/>
      <c r="M211" s="44"/>
      <c r="N211" s="44"/>
      <c r="O211" s="44"/>
      <c r="P211" s="46"/>
      <c r="R211" s="2">
        <f t="shared" si="31"/>
        <v>0.81666666666666665</v>
      </c>
      <c r="S211" s="1">
        <f>IF(J211="X",VLOOKUP($J$7,kategóriák!G:H,2,FALSE),IF(K211="X",VLOOKUP($K$7,kategóriák!G:H,2,FALSE),IF(L211="X",VLOOKUP($L$7,kategóriák!G:H,2,FALSE),IF(M211="X",VLOOKUP($M$7,kategóriák!G:H,2,FALSE),IF(N211="X",VLOOKUP($N$7,kategóriák!G:H,2,FALSE),IF(O211="X",VLOOKUP($O$7,kategóriák!G:H,2,FALSE),IF(P211="X",VLOOKUP($P$7,kategóriák!G:H,2,FALSE),"0")))))))</f>
        <v>38</v>
      </c>
    </row>
    <row r="212" spans="1:19" ht="15" x14ac:dyDescent="0.3">
      <c r="A212" s="32">
        <v>205</v>
      </c>
      <c r="B212" s="44">
        <v>19</v>
      </c>
      <c r="C212" s="60">
        <v>42</v>
      </c>
      <c r="D212" s="63"/>
      <c r="E212" s="44" t="s">
        <v>71</v>
      </c>
      <c r="F212" s="60">
        <v>17</v>
      </c>
      <c r="G212" s="63"/>
      <c r="H212" s="60"/>
      <c r="I212" s="63"/>
      <c r="J212" s="44"/>
      <c r="K212" s="44"/>
      <c r="L212" s="44" t="s">
        <v>70</v>
      </c>
      <c r="M212" s="44"/>
      <c r="N212" s="44"/>
      <c r="O212" s="44"/>
      <c r="P212" s="46"/>
      <c r="R212" s="2">
        <f t="shared" ref="R212:R215" si="32">TIME(B212,C212,0)</f>
        <v>0.8208333333333333</v>
      </c>
      <c r="S212" s="1">
        <f>IF(J212="X",VLOOKUP($J$7,kategóriák!K:L,2,FALSE),IF(K212="X",VLOOKUP($K$7,kategóriák!K:L,2,FALSE),IF(L212="X",VLOOKUP($L$7,kategóriák!K:L,2,FALSE),IF(M212="X",VLOOKUP($M$7,kategóriák!K:L,2,FALSE),IF(N212="X",VLOOKUP($N$7,kategóriák!K:L,2,FALSE),IF(O212="X",VLOOKUP($O$7,kategóriák!K:L,2,FALSE),IF(P212="X",VLOOKUP($P$7,kategóriák!K:L,2,FALSE),"0")))))))</f>
        <v>60</v>
      </c>
    </row>
    <row r="213" spans="1:19" ht="15" x14ac:dyDescent="0.3">
      <c r="A213" s="32">
        <v>206</v>
      </c>
      <c r="B213" s="44">
        <v>19</v>
      </c>
      <c r="C213" s="60">
        <v>45</v>
      </c>
      <c r="D213" s="45"/>
      <c r="E213" s="44" t="s">
        <v>69</v>
      </c>
      <c r="F213" s="60">
        <v>61</v>
      </c>
      <c r="G213" s="45"/>
      <c r="H213" s="60">
        <v>14</v>
      </c>
      <c r="I213" s="45"/>
      <c r="J213" s="44"/>
      <c r="K213" s="44"/>
      <c r="L213" s="44"/>
      <c r="M213" s="44"/>
      <c r="N213" s="44"/>
      <c r="O213" s="44"/>
      <c r="P213" s="46"/>
      <c r="R213" s="2">
        <f t="shared" si="32"/>
        <v>0.82291666666666663</v>
      </c>
      <c r="S213" s="1">
        <f t="shared" ref="S213:S214" si="33">H213</f>
        <v>14</v>
      </c>
    </row>
    <row r="214" spans="1:19" ht="15" x14ac:dyDescent="0.3">
      <c r="A214" s="32">
        <v>207</v>
      </c>
      <c r="B214" s="44">
        <v>19</v>
      </c>
      <c r="C214" s="60">
        <v>49</v>
      </c>
      <c r="D214" s="63"/>
      <c r="E214" s="44" t="s">
        <v>69</v>
      </c>
      <c r="F214" s="60">
        <v>61</v>
      </c>
      <c r="G214" s="63"/>
      <c r="H214" s="60">
        <v>12</v>
      </c>
      <c r="I214" s="63"/>
      <c r="J214" s="44"/>
      <c r="K214" s="44"/>
      <c r="L214" s="44"/>
      <c r="M214" s="44"/>
      <c r="N214" s="44"/>
      <c r="O214" s="44"/>
      <c r="P214" s="46"/>
      <c r="R214" s="2">
        <f t="shared" si="32"/>
        <v>0.8256944444444444</v>
      </c>
      <c r="S214" s="1">
        <f t="shared" si="33"/>
        <v>12</v>
      </c>
    </row>
    <row r="215" spans="1:19" ht="15" x14ac:dyDescent="0.3">
      <c r="A215" s="32">
        <v>208</v>
      </c>
      <c r="B215" s="44">
        <v>19</v>
      </c>
      <c r="C215" s="60">
        <v>53</v>
      </c>
      <c r="D215" s="45"/>
      <c r="E215" s="44" t="s">
        <v>69</v>
      </c>
      <c r="F215" s="60">
        <v>17</v>
      </c>
      <c r="G215" s="45"/>
      <c r="H215" s="60"/>
      <c r="I215" s="45"/>
      <c r="J215" s="44"/>
      <c r="K215" s="44" t="s">
        <v>70</v>
      </c>
      <c r="L215" s="44"/>
      <c r="M215" s="44"/>
      <c r="N215" s="44"/>
      <c r="O215" s="44"/>
      <c r="P215" s="46"/>
      <c r="R215" s="2">
        <f t="shared" si="32"/>
        <v>0.82847222222222228</v>
      </c>
      <c r="S215" s="1">
        <f>IF(J215="X",VLOOKUP($J$7,kategóriák!G:H,2,FALSE),IF(K215="X",VLOOKUP($K$7,kategóriák!G:H,2,FALSE),IF(L215="X",VLOOKUP($L$7,kategóriák!G:H,2,FALSE),IF(M215="X",VLOOKUP($M$7,kategóriák!G:H,2,FALSE),IF(N215="X",VLOOKUP($N$7,kategóriák!G:H,2,FALSE),IF(O215="X",VLOOKUP($O$7,kategóriák!G:H,2,FALSE),IF(P215="X",VLOOKUP($P$7,kategóriák!G:H,2,FALSE),"0")))))))</f>
        <v>38</v>
      </c>
    </row>
    <row r="216" spans="1:19" ht="15" x14ac:dyDescent="0.3">
      <c r="A216" s="32">
        <v>209</v>
      </c>
      <c r="B216" s="44">
        <v>19</v>
      </c>
      <c r="C216" s="60">
        <v>57</v>
      </c>
      <c r="D216" s="63"/>
      <c r="E216" s="44" t="s">
        <v>71</v>
      </c>
      <c r="F216" s="60">
        <v>17</v>
      </c>
      <c r="G216" s="63"/>
      <c r="H216" s="60"/>
      <c r="I216" s="63"/>
      <c r="J216" s="44"/>
      <c r="K216" s="44" t="s">
        <v>70</v>
      </c>
      <c r="L216" s="44"/>
      <c r="M216" s="44"/>
      <c r="N216" s="44"/>
      <c r="O216" s="44"/>
      <c r="P216" s="46"/>
      <c r="R216" s="2">
        <f t="shared" ref="R216:R218" si="34">TIME(B216,C216,0)</f>
        <v>0.83125000000000004</v>
      </c>
      <c r="S216" s="1">
        <f>IF(J216="X",VLOOKUP($J$7,kategóriák!K:L,2,FALSE),IF(K216="X",VLOOKUP($K$7,kategóriák!K:L,2,FALSE),IF(L216="X",VLOOKUP($L$7,kategóriák!K:L,2,FALSE),IF(M216="X",VLOOKUP($M$7,kategóriák!K:L,2,FALSE),IF(N216="X",VLOOKUP($N$7,kategóriák!K:L,2,FALSE),IF(O216="X",VLOOKUP($O$7,kategóriák!K:L,2,FALSE),IF(P216="X",VLOOKUP($P$7,kategóriák!K:L,2,FALSE),"0")))))))</f>
        <v>38</v>
      </c>
    </row>
    <row r="217" spans="1:19" ht="15.6" thickBot="1" x14ac:dyDescent="0.35">
      <c r="A217" s="33">
        <v>210</v>
      </c>
      <c r="B217" s="47">
        <v>20</v>
      </c>
      <c r="C217" s="64">
        <v>3</v>
      </c>
      <c r="D217" s="48"/>
      <c r="E217" s="47" t="s">
        <v>69</v>
      </c>
      <c r="F217" s="64">
        <v>61</v>
      </c>
      <c r="G217" s="48"/>
      <c r="H217" s="64">
        <v>19</v>
      </c>
      <c r="I217" s="48"/>
      <c r="J217" s="47"/>
      <c r="K217" s="47"/>
      <c r="L217" s="47"/>
      <c r="M217" s="47"/>
      <c r="N217" s="47"/>
      <c r="O217" s="47"/>
      <c r="P217" s="49"/>
      <c r="R217" s="2">
        <f t="shared" si="34"/>
        <v>0.8354166666666667</v>
      </c>
      <c r="S217" s="1">
        <f t="shared" ref="S217" si="35">H217</f>
        <v>19</v>
      </c>
    </row>
    <row r="218" spans="1:19" ht="15" x14ac:dyDescent="0.3">
      <c r="A218" s="34">
        <v>211</v>
      </c>
      <c r="B218" s="50">
        <v>20</v>
      </c>
      <c r="C218" s="67">
        <v>5</v>
      </c>
      <c r="D218" s="63"/>
      <c r="E218" s="50" t="s">
        <v>69</v>
      </c>
      <c r="F218" s="67">
        <v>17</v>
      </c>
      <c r="G218" s="63"/>
      <c r="H218" s="67"/>
      <c r="I218" s="63"/>
      <c r="J218" s="50"/>
      <c r="K218" s="50" t="s">
        <v>70</v>
      </c>
      <c r="L218" s="50"/>
      <c r="M218" s="50"/>
      <c r="N218" s="41"/>
      <c r="O218" s="41"/>
      <c r="P218" s="43"/>
      <c r="R218" s="2">
        <f t="shared" si="34"/>
        <v>0.83680555555555558</v>
      </c>
      <c r="S218" s="1">
        <f>IF(J218="X",VLOOKUP($J$7,kategóriák!G:H,2,FALSE),IF(K218="X",VLOOKUP($K$7,kategóriák!G:H,2,FALSE),IF(L218="X",VLOOKUP($L$7,kategóriák!G:H,2,FALSE),IF(M218="X",VLOOKUP($M$7,kategóriák!G:H,2,FALSE),IF(N218="X",VLOOKUP($N$7,kategóriák!G:H,2,FALSE),IF(O218="X",VLOOKUP($O$7,kategóriák!G:H,2,FALSE),IF(P218="X",VLOOKUP($P$7,kategóriák!G:H,2,FALSE),"0")))))))</f>
        <v>38</v>
      </c>
    </row>
    <row r="219" spans="1:19" ht="15" x14ac:dyDescent="0.3">
      <c r="A219" s="32">
        <v>212</v>
      </c>
      <c r="B219" s="44">
        <v>20</v>
      </c>
      <c r="C219" s="60">
        <v>11</v>
      </c>
      <c r="D219" s="45"/>
      <c r="E219" s="44" t="s">
        <v>71</v>
      </c>
      <c r="F219" s="60">
        <v>17</v>
      </c>
      <c r="G219" s="45"/>
      <c r="H219" s="60"/>
      <c r="I219" s="45"/>
      <c r="J219" s="44"/>
      <c r="K219" s="44" t="s">
        <v>70</v>
      </c>
      <c r="L219" s="44"/>
      <c r="M219" s="44"/>
      <c r="N219" s="44"/>
      <c r="O219" s="44"/>
      <c r="P219" s="46"/>
      <c r="R219" s="2">
        <f t="shared" ref="R219:R221" si="36">TIME(B219,C219,0)</f>
        <v>0.84097222222222223</v>
      </c>
      <c r="S219" s="1">
        <f>IF(J219="X",VLOOKUP($J$7,kategóriák!K:L,2,FALSE),IF(K219="X",VLOOKUP($K$7,kategóriák!K:L,2,FALSE),IF(L219="X",VLOOKUP($L$7,kategóriák!K:L,2,FALSE),IF(M219="X",VLOOKUP($M$7,kategóriák!K:L,2,FALSE),IF(N219="X",VLOOKUP($N$7,kategóriák!K:L,2,FALSE),IF(O219="X",VLOOKUP($O$7,kategóriák!K:L,2,FALSE),IF(P219="X",VLOOKUP($P$7,kategóriák!K:L,2,FALSE),"0")))))))</f>
        <v>38</v>
      </c>
    </row>
    <row r="220" spans="1:19" ht="15" x14ac:dyDescent="0.3">
      <c r="A220" s="32">
        <v>213</v>
      </c>
      <c r="B220" s="44">
        <v>20</v>
      </c>
      <c r="C220" s="60">
        <v>16</v>
      </c>
      <c r="D220" s="63"/>
      <c r="E220" s="44" t="s">
        <v>71</v>
      </c>
      <c r="F220" s="60">
        <v>61</v>
      </c>
      <c r="G220" s="63"/>
      <c r="H220" s="60"/>
      <c r="I220" s="63"/>
      <c r="J220" s="44"/>
      <c r="K220" s="44" t="s">
        <v>70</v>
      </c>
      <c r="L220" s="44"/>
      <c r="M220" s="44"/>
      <c r="N220" s="44"/>
      <c r="O220" s="44"/>
      <c r="P220" s="46"/>
      <c r="R220" s="2">
        <f t="shared" si="36"/>
        <v>0.84444444444444444</v>
      </c>
      <c r="S220" s="1">
        <f>IF(J220="X",VLOOKUP($J$7,kategóriák!K:L,2,FALSE),IF(K220="X",VLOOKUP($K$7,kategóriák!K:L,2,FALSE),IF(L220="X",VLOOKUP($L$7,kategóriák!K:L,2,FALSE),IF(M220="X",VLOOKUP($M$7,kategóriák!K:L,2,FALSE),IF(N220="X",VLOOKUP($N$7,kategóriák!K:L,2,FALSE),IF(O220="X",VLOOKUP($O$7,kategóriák!K:L,2,FALSE),IF(P220="X",VLOOKUP($P$7,kategóriák!K:L,2,FALSE),"0")))))))</f>
        <v>38</v>
      </c>
    </row>
    <row r="221" spans="1:19" ht="15" x14ac:dyDescent="0.3">
      <c r="A221" s="32">
        <v>214</v>
      </c>
      <c r="B221" s="44">
        <v>20</v>
      </c>
      <c r="C221" s="60">
        <v>20</v>
      </c>
      <c r="D221" s="45"/>
      <c r="E221" s="44" t="s">
        <v>69</v>
      </c>
      <c r="F221" s="60">
        <v>17</v>
      </c>
      <c r="G221" s="45"/>
      <c r="H221" s="60"/>
      <c r="I221" s="45"/>
      <c r="J221" s="44"/>
      <c r="K221" s="44" t="s">
        <v>70</v>
      </c>
      <c r="L221" s="44"/>
      <c r="M221" s="44"/>
      <c r="N221" s="44"/>
      <c r="O221" s="44"/>
      <c r="P221" s="46"/>
      <c r="R221" s="2">
        <f t="shared" si="36"/>
        <v>0.84722222222222221</v>
      </c>
      <c r="S221" s="1">
        <f>IF(J221="X",VLOOKUP($J$7,kategóriák!G:H,2,FALSE),IF(K221="X",VLOOKUP($K$7,kategóriák!G:H,2,FALSE),IF(L221="X",VLOOKUP($L$7,kategóriák!G:H,2,FALSE),IF(M221="X",VLOOKUP($M$7,kategóriák!G:H,2,FALSE),IF(N221="X",VLOOKUP($N$7,kategóriák!G:H,2,FALSE),IF(O221="X",VLOOKUP($O$7,kategóriák!G:H,2,FALSE),IF(P221="X",VLOOKUP($P$7,kategóriák!G:H,2,FALSE),"0")))))))</f>
        <v>38</v>
      </c>
    </row>
    <row r="222" spans="1:19" ht="15" x14ac:dyDescent="0.3">
      <c r="A222" s="32">
        <v>215</v>
      </c>
      <c r="B222" s="44">
        <v>20</v>
      </c>
      <c r="C222" s="60">
        <v>25</v>
      </c>
      <c r="D222" s="63"/>
      <c r="E222" s="44" t="s">
        <v>71</v>
      </c>
      <c r="F222" s="60">
        <v>17</v>
      </c>
      <c r="G222" s="63"/>
      <c r="H222" s="60"/>
      <c r="I222" s="63"/>
      <c r="J222" s="44"/>
      <c r="K222" s="44" t="s">
        <v>70</v>
      </c>
      <c r="L222" s="44"/>
      <c r="M222" s="44"/>
      <c r="N222" s="44"/>
      <c r="O222" s="44"/>
      <c r="P222" s="46"/>
      <c r="R222" s="2">
        <f t="shared" ref="R222:R224" si="37">TIME(B222,C222,0)</f>
        <v>0.85069444444444442</v>
      </c>
      <c r="S222" s="1">
        <f>IF(J222="X",VLOOKUP($J$7,kategóriák!K:L,2,FALSE),IF(K222="X",VLOOKUP($K$7,kategóriák!K:L,2,FALSE),IF(L222="X",VLOOKUP($L$7,kategóriák!K:L,2,FALSE),IF(M222="X",VLOOKUP($M$7,kategóriák!K:L,2,FALSE),IF(N222="X",VLOOKUP($N$7,kategóriák!K:L,2,FALSE),IF(O222="X",VLOOKUP($O$7,kategóriák!K:L,2,FALSE),IF(P222="X",VLOOKUP($P$7,kategóriák!K:L,2,FALSE),"0")))))))</f>
        <v>38</v>
      </c>
    </row>
    <row r="223" spans="1:19" ht="15" x14ac:dyDescent="0.3">
      <c r="A223" s="32">
        <v>216</v>
      </c>
      <c r="B223" s="44">
        <v>20</v>
      </c>
      <c r="C223" s="60">
        <v>31</v>
      </c>
      <c r="D223" s="45"/>
      <c r="E223" s="44" t="s">
        <v>71</v>
      </c>
      <c r="F223" s="60">
        <v>61</v>
      </c>
      <c r="G223" s="45"/>
      <c r="H223" s="60"/>
      <c r="I223" s="45"/>
      <c r="J223" s="44"/>
      <c r="K223" s="44" t="s">
        <v>70</v>
      </c>
      <c r="L223" s="44"/>
      <c r="M223" s="44"/>
      <c r="N223" s="44"/>
      <c r="O223" s="44"/>
      <c r="P223" s="46"/>
      <c r="R223" s="2">
        <f t="shared" si="37"/>
        <v>0.85486111111111107</v>
      </c>
      <c r="S223" s="1">
        <f>IF(J223="X",VLOOKUP($J$7,kategóriák!K:L,2,FALSE),IF(K223="X",VLOOKUP($K$7,kategóriák!K:L,2,FALSE),IF(L223="X",VLOOKUP($L$7,kategóriák!K:L,2,FALSE),IF(M223="X",VLOOKUP($M$7,kategóriák!K:L,2,FALSE),IF(N223="X",VLOOKUP($N$7,kategóriák!K:L,2,FALSE),IF(O223="X",VLOOKUP($O$7,kategóriák!K:L,2,FALSE),IF(P223="X",VLOOKUP($P$7,kategóriák!K:L,2,FALSE),"0")))))))</f>
        <v>38</v>
      </c>
    </row>
    <row r="224" spans="1:19" ht="15" x14ac:dyDescent="0.3">
      <c r="A224" s="32">
        <v>217</v>
      </c>
      <c r="B224" s="44">
        <v>20</v>
      </c>
      <c r="C224" s="60">
        <v>36</v>
      </c>
      <c r="D224" s="63"/>
      <c r="E224" s="44" t="s">
        <v>69</v>
      </c>
      <c r="F224" s="60">
        <v>17</v>
      </c>
      <c r="G224" s="63"/>
      <c r="H224" s="60"/>
      <c r="I224" s="63"/>
      <c r="J224" s="44"/>
      <c r="K224" s="44" t="s">
        <v>70</v>
      </c>
      <c r="L224" s="44"/>
      <c r="M224" s="44"/>
      <c r="N224" s="44"/>
      <c r="O224" s="44"/>
      <c r="P224" s="46"/>
      <c r="R224" s="2">
        <f t="shared" si="37"/>
        <v>0.85833333333333328</v>
      </c>
      <c r="S224" s="1">
        <f>IF(J224="X",VLOOKUP($J$7,kategóriák!G:H,2,FALSE),IF(K224="X",VLOOKUP($K$7,kategóriák!G:H,2,FALSE),IF(L224="X",VLOOKUP($L$7,kategóriák!G:H,2,FALSE),IF(M224="X",VLOOKUP($M$7,kategóriák!G:H,2,FALSE),IF(N224="X",VLOOKUP($N$7,kategóriák!G:H,2,FALSE),IF(O224="X",VLOOKUP($O$7,kategóriák!G:H,2,FALSE),IF(P224="X",VLOOKUP($P$7,kategóriák!G:H,2,FALSE),"0")))))))</f>
        <v>38</v>
      </c>
    </row>
    <row r="225" spans="1:19" ht="15" x14ac:dyDescent="0.3">
      <c r="A225" s="32">
        <v>218</v>
      </c>
      <c r="B225" s="44">
        <v>20</v>
      </c>
      <c r="C225" s="60">
        <v>42</v>
      </c>
      <c r="D225" s="45"/>
      <c r="E225" s="44" t="s">
        <v>71</v>
      </c>
      <c r="F225" s="60">
        <v>17</v>
      </c>
      <c r="G225" s="45"/>
      <c r="H225" s="60">
        <v>23</v>
      </c>
      <c r="I225" s="45"/>
      <c r="J225" s="44"/>
      <c r="K225" s="44"/>
      <c r="L225" s="44"/>
      <c r="M225" s="44"/>
      <c r="N225" s="44"/>
      <c r="O225" s="44"/>
      <c r="P225" s="46"/>
      <c r="R225" s="2">
        <f t="shared" ref="R225:R226" si="38">TIME(B225,C225,0)</f>
        <v>0.86250000000000004</v>
      </c>
      <c r="S225" s="1">
        <f t="shared" ref="S225" si="39">H225</f>
        <v>23</v>
      </c>
    </row>
    <row r="226" spans="1:19" ht="15" x14ac:dyDescent="0.3">
      <c r="A226" s="32">
        <v>219</v>
      </c>
      <c r="B226" s="44">
        <v>20</v>
      </c>
      <c r="C226" s="60">
        <v>45</v>
      </c>
      <c r="D226" s="63"/>
      <c r="E226" s="44" t="s">
        <v>69</v>
      </c>
      <c r="F226" s="60">
        <v>61</v>
      </c>
      <c r="G226" s="63"/>
      <c r="H226" s="60"/>
      <c r="I226" s="63"/>
      <c r="J226" s="44"/>
      <c r="K226" s="44" t="s">
        <v>70</v>
      </c>
      <c r="L226" s="44"/>
      <c r="M226" s="44"/>
      <c r="N226" s="44"/>
      <c r="O226" s="44"/>
      <c r="P226" s="46"/>
      <c r="R226" s="2">
        <f t="shared" si="38"/>
        <v>0.86458333333333337</v>
      </c>
      <c r="S226" s="1">
        <f>IF(J226="X",VLOOKUP($J$7,kategóriák!G:H,2,FALSE),IF(K226="X",VLOOKUP($K$7,kategóriák!G:H,2,FALSE),IF(L226="X",VLOOKUP($L$7,kategóriák!G:H,2,FALSE),IF(M226="X",VLOOKUP($M$7,kategóriák!G:H,2,FALSE),IF(N226="X",VLOOKUP($N$7,kategóriák!G:H,2,FALSE),IF(O226="X",VLOOKUP($O$7,kategóriák!G:H,2,FALSE),IF(P226="X",VLOOKUP($P$7,kategóriák!G:H,2,FALSE),"0")))))))</f>
        <v>38</v>
      </c>
    </row>
    <row r="227" spans="1:19" ht="15.6" thickBot="1" x14ac:dyDescent="0.35">
      <c r="A227" s="33">
        <v>220</v>
      </c>
      <c r="B227" s="47">
        <v>20</v>
      </c>
      <c r="C227" s="64">
        <v>51</v>
      </c>
      <c r="D227" s="48"/>
      <c r="E227" s="47" t="s">
        <v>71</v>
      </c>
      <c r="F227" s="64">
        <v>17</v>
      </c>
      <c r="G227" s="48"/>
      <c r="H227" s="64">
        <v>21</v>
      </c>
      <c r="I227" s="48"/>
      <c r="J227" s="47"/>
      <c r="K227" s="47"/>
      <c r="L227" s="47"/>
      <c r="M227" s="47"/>
      <c r="N227" s="47"/>
      <c r="O227" s="47"/>
      <c r="P227" s="49"/>
      <c r="R227" s="2">
        <f t="shared" ref="R227:R231" si="40">TIME(B227,C227,0)</f>
        <v>0.86875000000000002</v>
      </c>
      <c r="S227" s="1">
        <f t="shared" ref="S227:S230" si="41">H227</f>
        <v>21</v>
      </c>
    </row>
    <row r="228" spans="1:19" ht="15" x14ac:dyDescent="0.3">
      <c r="A228" s="34">
        <v>221</v>
      </c>
      <c r="B228" s="50">
        <v>20</v>
      </c>
      <c r="C228" s="67">
        <v>58</v>
      </c>
      <c r="D228" s="63"/>
      <c r="E228" s="50" t="s">
        <v>71</v>
      </c>
      <c r="F228" s="67">
        <v>17</v>
      </c>
      <c r="G228" s="63"/>
      <c r="H228" s="67">
        <v>16</v>
      </c>
      <c r="I228" s="63"/>
      <c r="J228" s="50"/>
      <c r="K228" s="41"/>
      <c r="L228" s="41"/>
      <c r="M228" s="41"/>
      <c r="N228" s="41"/>
      <c r="O228" s="41"/>
      <c r="P228" s="43"/>
      <c r="R228" s="2">
        <f t="shared" si="40"/>
        <v>0.87361111111111112</v>
      </c>
      <c r="S228" s="1">
        <f t="shared" si="41"/>
        <v>16</v>
      </c>
    </row>
    <row r="229" spans="1:19" ht="15" x14ac:dyDescent="0.3">
      <c r="A229" s="32">
        <v>222</v>
      </c>
      <c r="B229" s="44">
        <v>21</v>
      </c>
      <c r="C229" s="60">
        <v>0</v>
      </c>
      <c r="D229" s="45"/>
      <c r="E229" s="44" t="s">
        <v>69</v>
      </c>
      <c r="F229" s="60">
        <v>61</v>
      </c>
      <c r="G229" s="45"/>
      <c r="H229" s="60">
        <v>15</v>
      </c>
      <c r="I229" s="45"/>
      <c r="J229" s="44"/>
      <c r="K229" s="44"/>
      <c r="L229" s="44"/>
      <c r="M229" s="44"/>
      <c r="N229" s="44"/>
      <c r="O229" s="44"/>
      <c r="P229" s="46"/>
      <c r="R229" s="2">
        <f t="shared" si="40"/>
        <v>0.875</v>
      </c>
      <c r="S229" s="1">
        <f t="shared" si="41"/>
        <v>15</v>
      </c>
    </row>
    <row r="230" spans="1:19" ht="15" x14ac:dyDescent="0.3">
      <c r="A230" s="32">
        <v>223</v>
      </c>
      <c r="B230" s="44">
        <v>21</v>
      </c>
      <c r="C230" s="60">
        <v>13</v>
      </c>
      <c r="D230" s="63"/>
      <c r="E230" s="44" t="s">
        <v>69</v>
      </c>
      <c r="F230" s="60">
        <v>17</v>
      </c>
      <c r="G230" s="63"/>
      <c r="H230" s="60">
        <v>14</v>
      </c>
      <c r="I230" s="63"/>
      <c r="J230" s="44"/>
      <c r="K230" s="44"/>
      <c r="L230" s="44"/>
      <c r="M230" s="44"/>
      <c r="N230" s="44"/>
      <c r="O230" s="44"/>
      <c r="P230" s="46"/>
      <c r="R230" s="2">
        <f t="shared" si="40"/>
        <v>0.88402777777777775</v>
      </c>
      <c r="S230" s="1">
        <f t="shared" si="41"/>
        <v>14</v>
      </c>
    </row>
    <row r="231" spans="1:19" ht="15" x14ac:dyDescent="0.3">
      <c r="A231" s="32">
        <v>224</v>
      </c>
      <c r="B231" s="44">
        <v>21</v>
      </c>
      <c r="C231" s="60">
        <v>16</v>
      </c>
      <c r="D231" s="45"/>
      <c r="E231" s="44" t="s">
        <v>69</v>
      </c>
      <c r="F231" s="60">
        <v>61</v>
      </c>
      <c r="G231" s="45"/>
      <c r="H231" s="60"/>
      <c r="I231" s="45"/>
      <c r="J231" s="44"/>
      <c r="K231" s="44" t="s">
        <v>70</v>
      </c>
      <c r="L231" s="44"/>
      <c r="M231" s="44"/>
      <c r="N231" s="44"/>
      <c r="O231" s="44"/>
      <c r="P231" s="46"/>
      <c r="R231" s="2">
        <f t="shared" si="40"/>
        <v>0.88611111111111107</v>
      </c>
      <c r="S231" s="1">
        <f>IF(J231="X",VLOOKUP($J$7,kategóriák!G:H,2,FALSE),IF(K231="X",VLOOKUP($K$7,kategóriák!G:H,2,FALSE),IF(L231="X",VLOOKUP($L$7,kategóriák!G:H,2,FALSE),IF(M231="X",VLOOKUP($M$7,kategóriák!G:H,2,FALSE),IF(N231="X",VLOOKUP($N$7,kategóriák!G:H,2,FALSE),IF(O231="X",VLOOKUP($O$7,kategóriák!G:H,2,FALSE),IF(P231="X",VLOOKUP($P$7,kategóriák!G:H,2,FALSE),"0")))))))</f>
        <v>38</v>
      </c>
    </row>
    <row r="232" spans="1:19" ht="15" x14ac:dyDescent="0.3">
      <c r="A232" s="32">
        <v>225</v>
      </c>
      <c r="B232" s="44">
        <v>21</v>
      </c>
      <c r="C232" s="60">
        <v>28</v>
      </c>
      <c r="D232" s="63"/>
      <c r="E232" s="44" t="s">
        <v>71</v>
      </c>
      <c r="F232" s="60">
        <v>17</v>
      </c>
      <c r="G232" s="63"/>
      <c r="H232" s="60"/>
      <c r="I232" s="63"/>
      <c r="J232" s="44"/>
      <c r="K232" s="44" t="s">
        <v>70</v>
      </c>
      <c r="L232" s="44"/>
      <c r="M232" s="44"/>
      <c r="N232" s="44"/>
      <c r="O232" s="44"/>
      <c r="P232" s="46"/>
      <c r="R232" s="2">
        <f t="shared" ref="R232:R235" si="42">TIME(B232,C232,0)</f>
        <v>0.89444444444444449</v>
      </c>
      <c r="S232" s="1">
        <f>IF(J232="X",VLOOKUP($J$7,kategóriák!K:L,2,FALSE),IF(K232="X",VLOOKUP($K$7,kategóriák!K:L,2,FALSE),IF(L232="X",VLOOKUP($L$7,kategóriák!K:L,2,FALSE),IF(M232="X",VLOOKUP($M$7,kategóriák!K:L,2,FALSE),IF(N232="X",VLOOKUP($N$7,kategóriák!K:L,2,FALSE),IF(O232="X",VLOOKUP($O$7,kategóriák!K:L,2,FALSE),IF(P232="X",VLOOKUP($P$7,kategóriák!K:L,2,FALSE),"0")))))))</f>
        <v>38</v>
      </c>
    </row>
    <row r="233" spans="1:19" ht="15" x14ac:dyDescent="0.3">
      <c r="A233" s="32">
        <v>226</v>
      </c>
      <c r="B233" s="44">
        <v>21</v>
      </c>
      <c r="C233" s="60">
        <v>31</v>
      </c>
      <c r="D233" s="45"/>
      <c r="E233" s="44" t="s">
        <v>69</v>
      </c>
      <c r="F233" s="60">
        <v>17</v>
      </c>
      <c r="G233" s="45"/>
      <c r="H233" s="60">
        <v>19</v>
      </c>
      <c r="I233" s="45"/>
      <c r="J233" s="44"/>
      <c r="K233" s="44"/>
      <c r="L233" s="44"/>
      <c r="M233" s="44"/>
      <c r="N233" s="44"/>
      <c r="O233" s="44"/>
      <c r="P233" s="46"/>
      <c r="R233" s="2">
        <f t="shared" si="42"/>
        <v>0.89652777777777781</v>
      </c>
      <c r="S233" s="1">
        <f t="shared" ref="S233:S235" si="43">H233</f>
        <v>19</v>
      </c>
    </row>
    <row r="234" spans="1:19" ht="15" x14ac:dyDescent="0.3">
      <c r="A234" s="32">
        <v>227</v>
      </c>
      <c r="B234" s="44">
        <v>21</v>
      </c>
      <c r="C234" s="60">
        <v>36</v>
      </c>
      <c r="D234" s="63"/>
      <c r="E234" s="44" t="s">
        <v>69</v>
      </c>
      <c r="F234" s="60">
        <v>61</v>
      </c>
      <c r="G234" s="63"/>
      <c r="H234" s="60">
        <v>20</v>
      </c>
      <c r="I234" s="63"/>
      <c r="J234" s="44"/>
      <c r="K234" s="44"/>
      <c r="L234" s="44"/>
      <c r="M234" s="44"/>
      <c r="N234" s="44"/>
      <c r="O234" s="44"/>
      <c r="P234" s="46"/>
      <c r="R234" s="2">
        <f t="shared" si="42"/>
        <v>0.9</v>
      </c>
      <c r="S234" s="1">
        <f t="shared" si="43"/>
        <v>20</v>
      </c>
    </row>
    <row r="235" spans="1:19" ht="15" x14ac:dyDescent="0.3">
      <c r="A235" s="32">
        <v>228</v>
      </c>
      <c r="B235" s="44">
        <v>21</v>
      </c>
      <c r="C235" s="60">
        <v>43</v>
      </c>
      <c r="D235" s="45"/>
      <c r="E235" s="44" t="s">
        <v>69</v>
      </c>
      <c r="F235" s="60">
        <v>17</v>
      </c>
      <c r="G235" s="45"/>
      <c r="H235" s="60">
        <v>22</v>
      </c>
      <c r="I235" s="45"/>
      <c r="J235" s="44"/>
      <c r="K235" s="44"/>
      <c r="L235" s="44"/>
      <c r="M235" s="44"/>
      <c r="N235" s="44"/>
      <c r="O235" s="44"/>
      <c r="P235" s="46"/>
      <c r="R235" s="2">
        <f t="shared" si="42"/>
        <v>0.90486111111111112</v>
      </c>
      <c r="S235" s="1">
        <f t="shared" si="43"/>
        <v>22</v>
      </c>
    </row>
    <row r="236" spans="1:19" ht="15" x14ac:dyDescent="0.3">
      <c r="A236" s="32">
        <v>229</v>
      </c>
      <c r="B236" s="44">
        <v>21</v>
      </c>
      <c r="C236" s="60">
        <v>46</v>
      </c>
      <c r="D236" s="63"/>
      <c r="E236" s="44" t="s">
        <v>71</v>
      </c>
      <c r="F236" s="60">
        <v>17</v>
      </c>
      <c r="G236" s="63"/>
      <c r="H236" s="60">
        <v>11</v>
      </c>
      <c r="I236" s="74"/>
      <c r="J236" s="44"/>
      <c r="K236" s="44"/>
      <c r="L236" s="44"/>
      <c r="M236" s="44"/>
      <c r="N236" s="44"/>
      <c r="O236" s="44"/>
      <c r="P236" s="46"/>
      <c r="R236" s="2">
        <f t="shared" ref="R236:R237" si="44">TIME(B236,C236,0)</f>
        <v>0.90694444444444444</v>
      </c>
      <c r="S236" s="1">
        <f t="shared" ref="S236" si="45">H236</f>
        <v>11</v>
      </c>
    </row>
    <row r="237" spans="1:19" ht="15.6" thickBot="1" x14ac:dyDescent="0.35">
      <c r="A237" s="33">
        <v>230</v>
      </c>
      <c r="B237" s="47">
        <v>21</v>
      </c>
      <c r="C237" s="64">
        <v>56</v>
      </c>
      <c r="D237" s="48"/>
      <c r="E237" s="47" t="s">
        <v>69</v>
      </c>
      <c r="F237" s="64">
        <v>61</v>
      </c>
      <c r="G237" s="48"/>
      <c r="H237" s="64"/>
      <c r="I237" s="75"/>
      <c r="J237" s="47"/>
      <c r="K237" s="47" t="s">
        <v>70</v>
      </c>
      <c r="L237" s="47"/>
      <c r="M237" s="47"/>
      <c r="N237" s="47"/>
      <c r="O237" s="47"/>
      <c r="P237" s="49"/>
      <c r="R237" s="2">
        <f t="shared" si="44"/>
        <v>0.91388888888888886</v>
      </c>
      <c r="S237" s="1">
        <f>IF(J237="X",VLOOKUP($J$7,kategóriák!G:H,2,FALSE),IF(K237="X",VLOOKUP($K$7,kategóriák!G:H,2,FALSE),IF(L237="X",VLOOKUP($L$7,kategóriák!G:H,2,FALSE),IF(M237="X",VLOOKUP($M$7,kategóriák!G:H,2,FALSE),IF(N237="X",VLOOKUP($N$7,kategóriák!G:H,2,FALSE),IF(O237="X",VLOOKUP($O$7,kategóriák!G:H,2,FALSE),IF(P237="X",VLOOKUP($P$7,kategóriák!G:H,2,FALSE),"0")))))))</f>
        <v>38</v>
      </c>
    </row>
    <row r="238" spans="1:19" ht="15" x14ac:dyDescent="0.3">
      <c r="A238" s="34">
        <v>231</v>
      </c>
      <c r="B238" s="50">
        <v>22</v>
      </c>
      <c r="C238" s="67">
        <v>6</v>
      </c>
      <c r="D238" s="63"/>
      <c r="E238" s="50" t="s">
        <v>71</v>
      </c>
      <c r="F238" s="67">
        <v>17</v>
      </c>
      <c r="G238" s="63"/>
      <c r="H238" s="67">
        <v>24</v>
      </c>
      <c r="I238" s="63"/>
      <c r="J238" s="41"/>
      <c r="K238" s="41"/>
      <c r="L238" s="41"/>
      <c r="M238" s="41"/>
      <c r="N238" s="41"/>
      <c r="O238" s="41"/>
      <c r="P238" s="43"/>
      <c r="R238" s="2">
        <f t="shared" ref="R238:R240" si="46">TIME(B238,C238,0)</f>
        <v>0.92083333333333328</v>
      </c>
      <c r="S238" s="1">
        <f t="shared" ref="S238:S240" si="47">H238</f>
        <v>24</v>
      </c>
    </row>
    <row r="239" spans="1:19" ht="15" x14ac:dyDescent="0.3">
      <c r="A239" s="32">
        <v>232</v>
      </c>
      <c r="B239" s="44">
        <v>22</v>
      </c>
      <c r="C239" s="60">
        <v>9</v>
      </c>
      <c r="D239" s="45"/>
      <c r="E239" s="44" t="s">
        <v>69</v>
      </c>
      <c r="F239" s="60">
        <v>17</v>
      </c>
      <c r="G239" s="45"/>
      <c r="H239" s="60">
        <v>4</v>
      </c>
      <c r="I239" s="45"/>
      <c r="J239" s="44"/>
      <c r="K239" s="44"/>
      <c r="L239" s="44"/>
      <c r="M239" s="44"/>
      <c r="N239" s="44"/>
      <c r="O239" s="44"/>
      <c r="P239" s="46"/>
      <c r="R239" s="2">
        <f t="shared" si="46"/>
        <v>0.92291666666666672</v>
      </c>
      <c r="S239" s="1">
        <f t="shared" si="47"/>
        <v>4</v>
      </c>
    </row>
    <row r="240" spans="1:19" ht="15" x14ac:dyDescent="0.3">
      <c r="A240" s="32">
        <v>233</v>
      </c>
      <c r="B240" s="44">
        <v>22</v>
      </c>
      <c r="C240" s="60">
        <v>16</v>
      </c>
      <c r="D240" s="63"/>
      <c r="E240" s="44" t="s">
        <v>69</v>
      </c>
      <c r="F240" s="60">
        <v>61</v>
      </c>
      <c r="G240" s="63"/>
      <c r="H240" s="60">
        <v>19</v>
      </c>
      <c r="I240" s="63"/>
      <c r="J240" s="44"/>
      <c r="K240" s="44"/>
      <c r="L240" s="44"/>
      <c r="M240" s="44"/>
      <c r="N240" s="44"/>
      <c r="O240" s="44"/>
      <c r="P240" s="46"/>
      <c r="R240" s="2">
        <f t="shared" si="46"/>
        <v>0.92777777777777781</v>
      </c>
      <c r="S240" s="1">
        <f t="shared" si="47"/>
        <v>19</v>
      </c>
    </row>
    <row r="241" spans="1:19" ht="15" x14ac:dyDescent="0.3">
      <c r="A241" s="32">
        <v>234</v>
      </c>
      <c r="B241" s="44">
        <v>22</v>
      </c>
      <c r="C241" s="60">
        <v>25</v>
      </c>
      <c r="D241" s="45"/>
      <c r="E241" s="44" t="s">
        <v>71</v>
      </c>
      <c r="F241" s="60">
        <v>17</v>
      </c>
      <c r="G241" s="45"/>
      <c r="H241" s="60"/>
      <c r="I241" s="45"/>
      <c r="J241" s="44"/>
      <c r="K241" s="44" t="s">
        <v>70</v>
      </c>
      <c r="L241" s="44"/>
      <c r="M241" s="44"/>
      <c r="N241" s="44"/>
      <c r="O241" s="44"/>
      <c r="P241" s="46"/>
      <c r="R241" s="2">
        <f t="shared" ref="R241:R242" si="48">TIME(B241,C241,0)</f>
        <v>0.93402777777777779</v>
      </c>
      <c r="S241" s="1">
        <f>IF(J241="X",VLOOKUP($J$7,kategóriák!K:L,2,FALSE),IF(K241="X",VLOOKUP($K$7,kategóriák!K:L,2,FALSE),IF(L241="X",VLOOKUP($L$7,kategóriák!K:L,2,FALSE),IF(M241="X",VLOOKUP($M$7,kategóriák!K:L,2,FALSE),IF(N241="X",VLOOKUP($N$7,kategóriák!K:L,2,FALSE),IF(O241="X",VLOOKUP($O$7,kategóriák!K:L,2,FALSE),IF(P241="X",VLOOKUP($P$7,kategóriák!K:L,2,FALSE),"0")))))))</f>
        <v>38</v>
      </c>
    </row>
    <row r="242" spans="1:19" ht="15" x14ac:dyDescent="0.3">
      <c r="A242" s="32">
        <v>235</v>
      </c>
      <c r="B242" s="44">
        <v>22</v>
      </c>
      <c r="C242" s="60">
        <v>36</v>
      </c>
      <c r="D242" s="63"/>
      <c r="E242" s="44" t="s">
        <v>69</v>
      </c>
      <c r="F242" s="60">
        <v>61</v>
      </c>
      <c r="G242" s="63"/>
      <c r="H242" s="60"/>
      <c r="I242" s="63"/>
      <c r="J242" s="44"/>
      <c r="K242" s="44" t="s">
        <v>70</v>
      </c>
      <c r="L242" s="44"/>
      <c r="M242" s="44"/>
      <c r="N242" s="44"/>
      <c r="O242" s="44"/>
      <c r="P242" s="46"/>
      <c r="R242" s="2">
        <f t="shared" si="48"/>
        <v>0.94166666666666665</v>
      </c>
      <c r="S242" s="1">
        <f>IF(J242="X",VLOOKUP($J$7,kategóriák!G:H,2,FALSE),IF(K242="X",VLOOKUP($K$7,kategóriák!G:H,2,FALSE),IF(L242="X",VLOOKUP($L$7,kategóriák!G:H,2,FALSE),IF(M242="X",VLOOKUP($M$7,kategóriák!G:H,2,FALSE),IF(N242="X",VLOOKUP($N$7,kategóriák!G:H,2,FALSE),IF(O242="X",VLOOKUP($O$7,kategóriák!G:H,2,FALSE),IF(P242="X",VLOOKUP($P$7,kategóriák!G:H,2,FALSE),"0")))))))</f>
        <v>38</v>
      </c>
    </row>
    <row r="243" spans="1:19" ht="15" x14ac:dyDescent="0.3">
      <c r="A243" s="32">
        <v>236</v>
      </c>
      <c r="B243" s="44">
        <v>22</v>
      </c>
      <c r="C243" s="60">
        <v>46</v>
      </c>
      <c r="D243" s="45"/>
      <c r="E243" s="44" t="s">
        <v>71</v>
      </c>
      <c r="F243" s="60">
        <v>17</v>
      </c>
      <c r="G243" s="45"/>
      <c r="H243" s="60">
        <v>13</v>
      </c>
      <c r="I243" s="45"/>
      <c r="J243" s="44"/>
      <c r="K243" s="44"/>
      <c r="L243" s="44"/>
      <c r="M243" s="44"/>
      <c r="N243" s="44"/>
      <c r="O243" s="44"/>
      <c r="P243" s="46"/>
      <c r="R243" s="2">
        <f t="shared" ref="R243:R246" si="49">TIME(B243,C243,0)</f>
        <v>0.94861111111111107</v>
      </c>
      <c r="S243" s="1">
        <f t="shared" ref="S243:S246" si="50">H243</f>
        <v>13</v>
      </c>
    </row>
    <row r="244" spans="1:19" ht="15" x14ac:dyDescent="0.3">
      <c r="A244" s="32">
        <v>237</v>
      </c>
      <c r="B244" s="44">
        <v>22</v>
      </c>
      <c r="C244" s="60">
        <v>56</v>
      </c>
      <c r="D244" s="63"/>
      <c r="E244" s="44" t="s">
        <v>69</v>
      </c>
      <c r="F244" s="60">
        <v>61</v>
      </c>
      <c r="G244" s="63"/>
      <c r="H244" s="60">
        <v>4</v>
      </c>
      <c r="I244" s="63"/>
      <c r="J244" s="44"/>
      <c r="K244" s="44"/>
      <c r="L244" s="44"/>
      <c r="M244" s="44"/>
      <c r="N244" s="44"/>
      <c r="O244" s="44"/>
      <c r="P244" s="46"/>
      <c r="R244" s="2">
        <f t="shared" si="49"/>
        <v>0.9555555555555556</v>
      </c>
      <c r="S244" s="1">
        <f t="shared" si="50"/>
        <v>4</v>
      </c>
    </row>
    <row r="245" spans="1:19" ht="15" x14ac:dyDescent="0.3">
      <c r="A245" s="32">
        <v>238</v>
      </c>
      <c r="B245" s="44">
        <v>23</v>
      </c>
      <c r="C245" s="60">
        <v>9</v>
      </c>
      <c r="D245" s="45"/>
      <c r="E245" s="44" t="s">
        <v>69</v>
      </c>
      <c r="F245" s="60">
        <v>17</v>
      </c>
      <c r="G245" s="45"/>
      <c r="H245" s="60">
        <v>21</v>
      </c>
      <c r="I245" s="45"/>
      <c r="J245" s="44"/>
      <c r="K245" s="44"/>
      <c r="L245" s="44"/>
      <c r="M245" s="44"/>
      <c r="N245" s="44"/>
      <c r="O245" s="44"/>
      <c r="P245" s="46"/>
      <c r="R245" s="2">
        <f t="shared" si="49"/>
        <v>0.96458333333333335</v>
      </c>
      <c r="S245" s="1">
        <f t="shared" si="50"/>
        <v>21</v>
      </c>
    </row>
    <row r="246" spans="1:19" ht="15" x14ac:dyDescent="0.3">
      <c r="A246" s="32">
        <v>239</v>
      </c>
      <c r="B246" s="44">
        <v>23</v>
      </c>
      <c r="C246" s="60">
        <v>16</v>
      </c>
      <c r="D246" s="63"/>
      <c r="E246" s="44" t="s">
        <v>69</v>
      </c>
      <c r="F246" s="60">
        <v>61</v>
      </c>
      <c r="G246" s="63"/>
      <c r="H246" s="60">
        <v>3</v>
      </c>
      <c r="I246" s="63"/>
      <c r="J246" s="44"/>
      <c r="K246" s="44"/>
      <c r="L246" s="44"/>
      <c r="M246" s="44"/>
      <c r="N246" s="44"/>
      <c r="O246" s="44"/>
      <c r="P246" s="46"/>
      <c r="R246" s="2">
        <f t="shared" si="49"/>
        <v>0.96944444444444444</v>
      </c>
      <c r="S246" s="1">
        <f t="shared" si="50"/>
        <v>3</v>
      </c>
    </row>
    <row r="247" spans="1:19" ht="15.6" thickBot="1" x14ac:dyDescent="0.35">
      <c r="A247" s="33">
        <v>240</v>
      </c>
      <c r="B247" s="47">
        <v>23</v>
      </c>
      <c r="C247" s="64">
        <v>24</v>
      </c>
      <c r="D247" s="48"/>
      <c r="E247" s="47" t="s">
        <v>71</v>
      </c>
      <c r="F247" s="64">
        <v>17</v>
      </c>
      <c r="G247" s="48"/>
      <c r="H247" s="64">
        <v>23</v>
      </c>
      <c r="I247" s="48"/>
      <c r="J247" s="47"/>
      <c r="K247" s="47"/>
      <c r="L247" s="47"/>
      <c r="M247" s="47"/>
      <c r="N247" s="47"/>
      <c r="O247" s="47"/>
      <c r="P247" s="49"/>
      <c r="R247" s="2">
        <f t="shared" ref="R247:R248" si="51">TIME(B247,C247,0)</f>
        <v>0.97499999999999998</v>
      </c>
      <c r="S247" s="1">
        <f t="shared" ref="S247:S248" si="52">H247</f>
        <v>23</v>
      </c>
    </row>
    <row r="248" spans="1:19" ht="15" x14ac:dyDescent="0.3">
      <c r="A248" s="34">
        <v>241</v>
      </c>
      <c r="B248" s="50">
        <v>23</v>
      </c>
      <c r="C248" s="67">
        <v>36</v>
      </c>
      <c r="D248" s="63"/>
      <c r="E248" s="50" t="s">
        <v>69</v>
      </c>
      <c r="F248" s="67">
        <v>61</v>
      </c>
      <c r="G248" s="63"/>
      <c r="H248" s="67">
        <v>11</v>
      </c>
      <c r="I248" s="63"/>
      <c r="J248" s="50"/>
      <c r="K248" s="50"/>
      <c r="L248" s="50"/>
      <c r="M248" s="50"/>
      <c r="N248" s="50"/>
      <c r="O248" s="50"/>
      <c r="P248" s="51"/>
      <c r="R248" s="2">
        <f t="shared" si="51"/>
        <v>0.98333333333333328</v>
      </c>
      <c r="S248" s="134">
        <f t="shared" si="52"/>
        <v>11</v>
      </c>
    </row>
    <row r="249" spans="1:19" ht="15" x14ac:dyDescent="0.3">
      <c r="A249" s="32">
        <v>242</v>
      </c>
      <c r="B249" s="44"/>
      <c r="C249" s="60"/>
      <c r="D249" s="45"/>
      <c r="E249" s="44"/>
      <c r="F249" s="60"/>
      <c r="G249" s="45"/>
      <c r="H249" s="60"/>
      <c r="I249" s="45"/>
      <c r="J249" s="44"/>
      <c r="K249" s="44"/>
      <c r="L249" s="44"/>
      <c r="M249" s="44"/>
      <c r="N249" s="44"/>
      <c r="O249" s="44"/>
      <c r="P249" s="46"/>
    </row>
    <row r="250" spans="1:19" ht="15" x14ac:dyDescent="0.3">
      <c r="A250" s="32">
        <v>243</v>
      </c>
      <c r="B250" s="44"/>
      <c r="C250" s="60"/>
      <c r="D250" s="63"/>
      <c r="E250" s="44"/>
      <c r="F250" s="60"/>
      <c r="G250" s="63"/>
      <c r="H250" s="60"/>
      <c r="I250" s="63"/>
      <c r="J250" s="44"/>
      <c r="K250" s="44"/>
      <c r="L250" s="44"/>
      <c r="M250" s="44"/>
      <c r="N250" s="44"/>
      <c r="O250" s="44"/>
      <c r="P250" s="46"/>
    </row>
    <row r="251" spans="1:19" ht="15" x14ac:dyDescent="0.3">
      <c r="A251" s="32">
        <v>244</v>
      </c>
      <c r="B251" s="44"/>
      <c r="C251" s="60"/>
      <c r="D251" s="45"/>
      <c r="E251" s="44"/>
      <c r="F251" s="60"/>
      <c r="G251" s="45"/>
      <c r="H251" s="60"/>
      <c r="I251" s="45"/>
      <c r="J251" s="44"/>
      <c r="K251" s="44"/>
      <c r="L251" s="44"/>
      <c r="M251" s="44"/>
      <c r="N251" s="44"/>
      <c r="O251" s="44"/>
      <c r="P251" s="46"/>
    </row>
    <row r="252" spans="1:19" ht="15" x14ac:dyDescent="0.3">
      <c r="A252" s="32">
        <v>245</v>
      </c>
      <c r="B252" s="44"/>
      <c r="C252" s="60"/>
      <c r="D252" s="63"/>
      <c r="E252" s="44"/>
      <c r="F252" s="60"/>
      <c r="G252" s="63"/>
      <c r="H252" s="60"/>
      <c r="I252" s="63"/>
      <c r="J252" s="44"/>
      <c r="K252" s="44"/>
      <c r="L252" s="44"/>
      <c r="M252" s="44"/>
      <c r="N252" s="44"/>
      <c r="O252" s="44"/>
      <c r="P252" s="46"/>
    </row>
    <row r="253" spans="1:19" ht="15" x14ac:dyDescent="0.3">
      <c r="A253" s="32">
        <v>246</v>
      </c>
      <c r="B253" s="44"/>
      <c r="C253" s="60"/>
      <c r="D253" s="45"/>
      <c r="E253" s="44"/>
      <c r="F253" s="60"/>
      <c r="G253" s="45"/>
      <c r="H253" s="60"/>
      <c r="I253" s="45"/>
      <c r="J253" s="44"/>
      <c r="K253" s="44"/>
      <c r="L253" s="44"/>
      <c r="M253" s="44"/>
      <c r="N253" s="44"/>
      <c r="O253" s="44"/>
      <c r="P253" s="46"/>
    </row>
    <row r="254" spans="1:19" ht="15" x14ac:dyDescent="0.3">
      <c r="A254" s="32">
        <v>247</v>
      </c>
      <c r="B254" s="44"/>
      <c r="C254" s="60"/>
      <c r="D254" s="63"/>
      <c r="E254" s="44"/>
      <c r="F254" s="60"/>
      <c r="G254" s="63"/>
      <c r="H254" s="60"/>
      <c r="I254" s="63"/>
      <c r="J254" s="44"/>
      <c r="K254" s="44"/>
      <c r="L254" s="44"/>
      <c r="M254" s="44"/>
      <c r="N254" s="44"/>
      <c r="O254" s="44"/>
      <c r="P254" s="46"/>
    </row>
    <row r="255" spans="1:19" ht="15" x14ac:dyDescent="0.3">
      <c r="A255" s="32">
        <v>248</v>
      </c>
      <c r="B255" s="44"/>
      <c r="C255" s="60"/>
      <c r="D255" s="45"/>
      <c r="E255" s="44"/>
      <c r="F255" s="60"/>
      <c r="G255" s="45"/>
      <c r="H255" s="60"/>
      <c r="I255" s="45"/>
      <c r="J255" s="44"/>
      <c r="K255" s="44"/>
      <c r="L255" s="44"/>
      <c r="M255" s="44"/>
      <c r="N255" s="44"/>
      <c r="O255" s="44"/>
      <c r="P255" s="46"/>
    </row>
    <row r="256" spans="1:19" ht="15" x14ac:dyDescent="0.3">
      <c r="A256" s="32">
        <v>249</v>
      </c>
      <c r="B256" s="44"/>
      <c r="C256" s="60"/>
      <c r="D256" s="63"/>
      <c r="E256" s="44"/>
      <c r="F256" s="60"/>
      <c r="G256" s="63"/>
      <c r="H256" s="60"/>
      <c r="I256" s="63"/>
      <c r="J256" s="44"/>
      <c r="K256" s="44"/>
      <c r="L256" s="44"/>
      <c r="M256" s="44"/>
      <c r="N256" s="44"/>
      <c r="O256" s="44"/>
      <c r="P256" s="46"/>
    </row>
    <row r="257" spans="1:16" ht="15.6" thickBot="1" x14ac:dyDescent="0.35">
      <c r="A257" s="33">
        <v>250</v>
      </c>
      <c r="B257" s="47"/>
      <c r="C257" s="64"/>
      <c r="D257" s="48"/>
      <c r="E257" s="47"/>
      <c r="F257" s="64"/>
      <c r="G257" s="48"/>
      <c r="H257" s="64"/>
      <c r="I257" s="48"/>
      <c r="J257" s="47"/>
      <c r="K257" s="47"/>
      <c r="L257" s="47"/>
      <c r="M257" s="47"/>
      <c r="N257" s="47"/>
      <c r="O257" s="47"/>
      <c r="P257" s="49"/>
    </row>
  </sheetData>
  <autoFilter ref="E6:F248" xr:uid="{00000000-0001-0000-0100-000000000000}"/>
  <mergeCells count="24">
    <mergeCell ref="C3:E3"/>
    <mergeCell ref="A1:P1"/>
    <mergeCell ref="A3:B3"/>
    <mergeCell ref="G3:L3"/>
    <mergeCell ref="M3:N3"/>
    <mergeCell ref="O3:P3"/>
    <mergeCell ref="A2:B2"/>
    <mergeCell ref="C2:L2"/>
    <mergeCell ref="M2:P2"/>
    <mergeCell ref="G4:L4"/>
    <mergeCell ref="O4:P4"/>
    <mergeCell ref="A4:B4"/>
    <mergeCell ref="V4:Y5"/>
    <mergeCell ref="C4:D4"/>
    <mergeCell ref="V6:V7"/>
    <mergeCell ref="W6:W7"/>
    <mergeCell ref="X6:X7"/>
    <mergeCell ref="Y6:Y7"/>
    <mergeCell ref="A5:P5"/>
    <mergeCell ref="A6:A7"/>
    <mergeCell ref="B6:C6"/>
    <mergeCell ref="F6:F7"/>
    <mergeCell ref="E6:E7"/>
    <mergeCell ref="H6:P6"/>
  </mergeCells>
  <conditionalFormatting sqref="X8:X45">
    <cfRule type="top10" dxfId="3" priority="4" rank="1"/>
  </conditionalFormatting>
  <conditionalFormatting sqref="X46:X85">
    <cfRule type="top10" dxfId="2" priority="2" rank="1"/>
  </conditionalFormatting>
  <conditionalFormatting sqref="Y11:Y45">
    <cfRule type="top10" dxfId="1" priority="3" rank="1"/>
  </conditionalFormatting>
  <conditionalFormatting sqref="Y46:Y85">
    <cfRule type="top10" dxfId="0" priority="1" rank="1"/>
  </conditionalFormatting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90" orientation="portrait" horizontalDpi="4294967293" r:id="rId1"/>
  <rowBreaks count="3" manualBreakCount="3">
    <brk id="57" max="16383" man="1"/>
    <brk id="107" max="16383" man="1"/>
    <brk id="1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"/>
  <sheetViews>
    <sheetView workbookViewId="0">
      <selection activeCell="T13" sqref="T13"/>
    </sheetView>
  </sheetViews>
  <sheetFormatPr defaultRowHeight="14.4" x14ac:dyDescent="0.3"/>
  <cols>
    <col min="5" max="5" width="37.44140625" customWidth="1"/>
    <col min="9" max="9" width="9.109375" style="18"/>
  </cols>
  <sheetData>
    <row r="1" spans="1:21" ht="28.8" x14ac:dyDescent="0.3">
      <c r="A1" s="16" t="s">
        <v>27</v>
      </c>
      <c r="B1" s="17" t="s">
        <v>28</v>
      </c>
      <c r="G1" s="16" t="s">
        <v>27</v>
      </c>
      <c r="H1" s="17" t="s">
        <v>40</v>
      </c>
      <c r="K1" s="16" t="s">
        <v>27</v>
      </c>
      <c r="L1" s="17" t="s">
        <v>29</v>
      </c>
      <c r="M1" s="18"/>
      <c r="O1" s="16" t="s">
        <v>27</v>
      </c>
      <c r="P1" s="17" t="s">
        <v>51</v>
      </c>
      <c r="Q1" s="18"/>
      <c r="S1" s="16" t="s">
        <v>27</v>
      </c>
      <c r="T1" s="17" t="s">
        <v>59</v>
      </c>
    </row>
    <row r="2" spans="1:21" ht="15" thickBot="1" x14ac:dyDescent="0.35">
      <c r="A2" s="18" t="s">
        <v>13</v>
      </c>
      <c r="B2" s="18">
        <v>10</v>
      </c>
      <c r="C2" s="18" t="s">
        <v>41</v>
      </c>
      <c r="E2" s="19" t="s">
        <v>30</v>
      </c>
      <c r="G2" s="18" t="s">
        <v>13</v>
      </c>
      <c r="H2" s="18">
        <v>12</v>
      </c>
      <c r="I2" s="18" t="s">
        <v>42</v>
      </c>
      <c r="K2" s="18" t="s">
        <v>13</v>
      </c>
      <c r="L2" s="18">
        <v>12</v>
      </c>
      <c r="M2" s="18" t="s">
        <v>42</v>
      </c>
      <c r="O2" s="18" t="s">
        <v>13</v>
      </c>
      <c r="P2" s="18">
        <v>10</v>
      </c>
      <c r="Q2" s="36" t="s">
        <v>52</v>
      </c>
      <c r="S2" s="18" t="s">
        <v>13</v>
      </c>
      <c r="T2" s="18">
        <v>5</v>
      </c>
      <c r="U2" s="36" t="s">
        <v>60</v>
      </c>
    </row>
    <row r="3" spans="1:21" ht="15" thickBot="1" x14ac:dyDescent="0.35">
      <c r="A3" s="18" t="s">
        <v>14</v>
      </c>
      <c r="B3" s="18">
        <v>30</v>
      </c>
      <c r="C3" s="18" t="s">
        <v>43</v>
      </c>
      <c r="E3" s="19" t="s">
        <v>31</v>
      </c>
      <c r="G3" s="18" t="s">
        <v>14</v>
      </c>
      <c r="H3" s="18">
        <v>38</v>
      </c>
      <c r="I3" s="18" t="s">
        <v>44</v>
      </c>
      <c r="K3" s="18" t="s">
        <v>14</v>
      </c>
      <c r="L3" s="18">
        <v>38</v>
      </c>
      <c r="M3" s="18" t="s">
        <v>44</v>
      </c>
      <c r="O3" s="18" t="s">
        <v>14</v>
      </c>
      <c r="P3" s="18">
        <v>24</v>
      </c>
      <c r="Q3" s="36" t="s">
        <v>53</v>
      </c>
      <c r="S3" s="18" t="s">
        <v>14</v>
      </c>
      <c r="T3" s="18">
        <v>14</v>
      </c>
      <c r="U3" s="37" t="s">
        <v>61</v>
      </c>
    </row>
    <row r="4" spans="1:21" ht="15" thickBot="1" x14ac:dyDescent="0.35">
      <c r="A4" s="18" t="s">
        <v>15</v>
      </c>
      <c r="B4" s="18">
        <v>55</v>
      </c>
      <c r="C4" s="18" t="s">
        <v>45</v>
      </c>
      <c r="E4" s="19" t="s">
        <v>32</v>
      </c>
      <c r="G4" s="18" t="s">
        <v>15</v>
      </c>
      <c r="H4" s="18">
        <v>60</v>
      </c>
      <c r="I4" s="18" t="s">
        <v>46</v>
      </c>
      <c r="K4" s="18" t="s">
        <v>15</v>
      </c>
      <c r="L4" s="18">
        <v>60</v>
      </c>
      <c r="M4" s="18" t="s">
        <v>46</v>
      </c>
      <c r="O4" s="18" t="s">
        <v>15</v>
      </c>
      <c r="P4" s="18">
        <v>38</v>
      </c>
      <c r="Q4" s="36" t="s">
        <v>54</v>
      </c>
      <c r="S4" s="18" t="s">
        <v>15</v>
      </c>
      <c r="T4" s="18">
        <v>23</v>
      </c>
      <c r="U4" s="36" t="s">
        <v>62</v>
      </c>
    </row>
    <row r="5" spans="1:21" ht="29.4" thickBot="1" x14ac:dyDescent="0.35">
      <c r="A5" s="18" t="s">
        <v>16</v>
      </c>
      <c r="B5" s="18">
        <v>80</v>
      </c>
      <c r="C5" s="18" t="s">
        <v>47</v>
      </c>
      <c r="E5" s="19" t="s">
        <v>33</v>
      </c>
      <c r="G5" s="18" t="s">
        <v>16</v>
      </c>
      <c r="H5" s="18">
        <v>80</v>
      </c>
      <c r="I5" s="18" t="s">
        <v>47</v>
      </c>
      <c r="K5" s="18" t="s">
        <v>16</v>
      </c>
      <c r="L5" s="18">
        <v>80</v>
      </c>
      <c r="M5" s="18" t="s">
        <v>47</v>
      </c>
      <c r="O5" s="18" t="s">
        <v>16</v>
      </c>
      <c r="P5" s="18">
        <v>54</v>
      </c>
      <c r="Q5" s="36" t="s">
        <v>55</v>
      </c>
      <c r="S5" s="18" t="s">
        <v>16</v>
      </c>
      <c r="T5" s="18">
        <v>33</v>
      </c>
      <c r="U5" s="36" t="s">
        <v>63</v>
      </c>
    </row>
    <row r="6" spans="1:21" ht="43.8" thickBot="1" x14ac:dyDescent="0.35">
      <c r="A6" s="18" t="s">
        <v>17</v>
      </c>
      <c r="B6" s="18">
        <v>105</v>
      </c>
      <c r="C6" s="18" t="s">
        <v>48</v>
      </c>
      <c r="E6" s="19" t="s">
        <v>34</v>
      </c>
      <c r="G6" s="18" t="s">
        <v>17</v>
      </c>
      <c r="H6" s="18">
        <v>105</v>
      </c>
      <c r="I6" s="18" t="s">
        <v>48</v>
      </c>
      <c r="K6" s="18" t="s">
        <v>17</v>
      </c>
      <c r="L6" s="18">
        <v>105</v>
      </c>
      <c r="M6" s="18" t="s">
        <v>48</v>
      </c>
      <c r="O6" s="18" t="s">
        <v>17</v>
      </c>
      <c r="P6" s="18">
        <v>68</v>
      </c>
      <c r="Q6" s="36" t="s">
        <v>56</v>
      </c>
      <c r="S6" s="18" t="s">
        <v>17</v>
      </c>
      <c r="T6" s="18">
        <v>41</v>
      </c>
      <c r="U6" s="36" t="s">
        <v>64</v>
      </c>
    </row>
    <row r="7" spans="1:21" ht="29.4" thickBot="1" x14ac:dyDescent="0.35">
      <c r="A7" s="18" t="s">
        <v>18</v>
      </c>
      <c r="B7" s="18">
        <v>135</v>
      </c>
      <c r="C7" s="18" t="s">
        <v>49</v>
      </c>
      <c r="E7" s="19" t="s">
        <v>35</v>
      </c>
      <c r="G7" s="18" t="s">
        <v>18</v>
      </c>
      <c r="H7" s="18">
        <v>135</v>
      </c>
      <c r="I7" s="18" t="s">
        <v>49</v>
      </c>
      <c r="K7" s="18" t="s">
        <v>18</v>
      </c>
      <c r="L7" s="18">
        <v>135</v>
      </c>
      <c r="M7" s="18" t="s">
        <v>49</v>
      </c>
      <c r="O7" s="18" t="s">
        <v>18</v>
      </c>
      <c r="P7" s="18">
        <v>84</v>
      </c>
      <c r="Q7" s="36" t="s">
        <v>57</v>
      </c>
      <c r="S7" s="18" t="s">
        <v>18</v>
      </c>
      <c r="T7" s="18">
        <v>50</v>
      </c>
      <c r="U7" s="36" t="s">
        <v>65</v>
      </c>
    </row>
    <row r="8" spans="1:21" ht="15" thickBot="1" x14ac:dyDescent="0.35">
      <c r="A8" s="18" t="s">
        <v>19</v>
      </c>
      <c r="B8" s="18">
        <v>165</v>
      </c>
      <c r="C8" s="18" t="s">
        <v>50</v>
      </c>
      <c r="E8" s="19" t="s">
        <v>36</v>
      </c>
      <c r="G8" s="18" t="s">
        <v>19</v>
      </c>
      <c r="H8" s="18">
        <v>165</v>
      </c>
      <c r="I8" s="18" t="s">
        <v>50</v>
      </c>
      <c r="K8" s="18" t="s">
        <v>19</v>
      </c>
      <c r="L8" s="18">
        <v>165</v>
      </c>
      <c r="M8" s="18" t="s">
        <v>50</v>
      </c>
      <c r="O8" s="18" t="s">
        <v>19</v>
      </c>
      <c r="P8" s="18">
        <v>100</v>
      </c>
      <c r="Q8" s="36" t="s">
        <v>58</v>
      </c>
      <c r="S8" s="18" t="s">
        <v>19</v>
      </c>
      <c r="T8" s="18">
        <v>61</v>
      </c>
      <c r="U8" s="3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Móricz</vt:lpstr>
      <vt:lpstr>Hűvösvölgy</vt:lpstr>
      <vt:lpstr>kategóriák</vt:lpstr>
      <vt:lpstr>Hűvösvölgy!Nyomtatási_cím</vt:lpstr>
      <vt:lpstr>Hűvösvölgy!Nyomtatási_terület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Fodor Eszter</dc:creator>
  <cp:lastModifiedBy>Vincze Andrea</cp:lastModifiedBy>
  <cp:lastPrinted>2022-05-24T11:29:07Z</cp:lastPrinted>
  <dcterms:created xsi:type="dcterms:W3CDTF">2021-07-14T13:28:38Z</dcterms:created>
  <dcterms:modified xsi:type="dcterms:W3CDTF">2025-04-17T08:58:17Z</dcterms:modified>
</cp:coreProperties>
</file>