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obilitásfejlesztés\MMA\IFA\1_Forgalmi adatok\1_Utasforgalom\3. Megfigyeléses számlálások_külső\2025\4-6\Keresztmetszeti\20250325_0327\"/>
    </mc:Choice>
  </mc:AlternateContent>
  <xr:revisionPtr revIDLastSave="0" documentId="13_ncr:1_{25A02B6C-1B42-4953-8500-CE8B6142B90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ZELL_KALMAN_TER" sheetId="6" r:id="rId1"/>
    <sheet name="MORICZ_ZS_KORTER" sheetId="7" r:id="rId2"/>
    <sheet name="kategóriák" sheetId="8" r:id="rId3"/>
  </sheets>
  <definedNames>
    <definedName name="_xlnm._FilterDatabase" localSheetId="1" hidden="1">MORICZ_ZS_KORTER!$H$7:$P$257</definedName>
    <definedName name="_xlnm._FilterDatabase" localSheetId="0" hidden="1">SZELL_KALMAN_TER!$E$6:$F$217</definedName>
    <definedName name="_xlnm.Print_Titles" localSheetId="0">SZELL_KALMAN_TER!$1:$7</definedName>
    <definedName name="_xlnm.Print_Area" localSheetId="0">SZELL_KALMAN_TER!$A$1:$P$237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2" i="6" l="1"/>
  <c r="X41" i="6"/>
  <c r="X40" i="6"/>
  <c r="Y39" i="6"/>
  <c r="X39" i="6"/>
  <c r="Y42" i="6" s="1"/>
  <c r="X38" i="6"/>
  <c r="Y41" i="6" s="1"/>
  <c r="X37" i="6"/>
  <c r="Y40" i="6" s="1"/>
  <c r="X36" i="6"/>
  <c r="Y35" i="6"/>
  <c r="X35" i="6"/>
  <c r="Y38" i="6" s="1"/>
  <c r="X34" i="6"/>
  <c r="Y37" i="6" s="1"/>
  <c r="X33" i="6"/>
  <c r="Y36" i="6" s="1"/>
  <c r="X32" i="6"/>
  <c r="X31" i="6"/>
  <c r="Y34" i="6" s="1"/>
  <c r="X30" i="6"/>
  <c r="Y33" i="6" s="1"/>
  <c r="X29" i="6"/>
  <c r="Y32" i="6" s="1"/>
  <c r="X28" i="6"/>
  <c r="Y31" i="6" s="1"/>
  <c r="X27" i="6"/>
  <c r="X43" i="6" s="1"/>
  <c r="X23" i="6"/>
  <c r="X22" i="6"/>
  <c r="X21" i="6"/>
  <c r="Y23" i="6" s="1"/>
  <c r="X20" i="6"/>
  <c r="X19" i="6"/>
  <c r="Y22" i="6" s="1"/>
  <c r="X18" i="6"/>
  <c r="Y21" i="6" s="1"/>
  <c r="X17" i="6"/>
  <c r="Y20" i="6" s="1"/>
  <c r="X16" i="6"/>
  <c r="X15" i="6"/>
  <c r="Y18" i="6" s="1"/>
  <c r="X14" i="6"/>
  <c r="Y17" i="6" s="1"/>
  <c r="X13" i="6"/>
  <c r="Y16" i="6" s="1"/>
  <c r="X12" i="6"/>
  <c r="Y15" i="6" s="1"/>
  <c r="X11" i="6"/>
  <c r="Y14" i="6" s="1"/>
  <c r="X10" i="6"/>
  <c r="X9" i="6"/>
  <c r="Y12" i="6" s="1"/>
  <c r="X8" i="6"/>
  <c r="Y11" i="6" s="1"/>
  <c r="S105" i="6"/>
  <c r="S80" i="6"/>
  <c r="S68" i="6"/>
  <c r="S65" i="6"/>
  <c r="S56" i="6"/>
  <c r="S42" i="6"/>
  <c r="S33" i="6"/>
  <c r="S32" i="6"/>
  <c r="S29" i="6"/>
  <c r="S23" i="6"/>
  <c r="S20" i="6"/>
  <c r="S15" i="6"/>
  <c r="S14" i="6"/>
  <c r="S13" i="6"/>
  <c r="S12" i="6"/>
  <c r="S11" i="6"/>
  <c r="S10" i="6"/>
  <c r="S9" i="6"/>
  <c r="S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03" i="6"/>
  <c r="S204" i="6"/>
  <c r="S205" i="6"/>
  <c r="S206" i="6"/>
  <c r="S207" i="6"/>
  <c r="S208" i="6"/>
  <c r="S209" i="6"/>
  <c r="S210" i="6"/>
  <c r="S211" i="6"/>
  <c r="S212" i="6"/>
  <c r="S213" i="6"/>
  <c r="S214" i="6"/>
  <c r="S215" i="6"/>
  <c r="S216" i="6"/>
  <c r="S217" i="6"/>
  <c r="S218" i="6"/>
  <c r="S219" i="6"/>
  <c r="S220" i="6"/>
  <c r="S221" i="6"/>
  <c r="S222" i="6"/>
  <c r="S223" i="6"/>
  <c r="S224" i="6"/>
  <c r="S225" i="6"/>
  <c r="S226" i="6"/>
  <c r="S227" i="6"/>
  <c r="S228" i="6"/>
  <c r="S229" i="6"/>
  <c r="S230" i="6"/>
  <c r="S231" i="6"/>
  <c r="S232" i="6"/>
  <c r="S233" i="6"/>
  <c r="S234" i="6"/>
  <c r="S17" i="6"/>
  <c r="S18" i="6"/>
  <c r="S19" i="6"/>
  <c r="S21" i="6"/>
  <c r="S22" i="6"/>
  <c r="S24" i="6"/>
  <c r="S25" i="6"/>
  <c r="S26" i="6"/>
  <c r="S27" i="6"/>
  <c r="S28" i="6"/>
  <c r="S30" i="6"/>
  <c r="S31" i="6"/>
  <c r="S34" i="6"/>
  <c r="S35" i="6"/>
  <c r="S36" i="6"/>
  <c r="S37" i="6"/>
  <c r="S38" i="6"/>
  <c r="S39" i="6"/>
  <c r="S40" i="6"/>
  <c r="S41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7" i="6"/>
  <c r="S58" i="6"/>
  <c r="S59" i="6"/>
  <c r="S60" i="6"/>
  <c r="S61" i="6"/>
  <c r="S62" i="6"/>
  <c r="S63" i="6"/>
  <c r="S64" i="6"/>
  <c r="S66" i="6"/>
  <c r="S67" i="6"/>
  <c r="S69" i="6"/>
  <c r="S70" i="6"/>
  <c r="S71" i="6"/>
  <c r="S72" i="6"/>
  <c r="S73" i="6"/>
  <c r="S74" i="6"/>
  <c r="S75" i="6"/>
  <c r="S76" i="6"/>
  <c r="S77" i="6"/>
  <c r="S78" i="6"/>
  <c r="S79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6" i="6"/>
  <c r="S107" i="6"/>
  <c r="X43" i="7"/>
  <c r="X24" i="7"/>
  <c r="X42" i="7"/>
  <c r="X41" i="7"/>
  <c r="X40" i="7"/>
  <c r="Y39" i="7"/>
  <c r="X39" i="7"/>
  <c r="Y42" i="7" s="1"/>
  <c r="X38" i="7"/>
  <c r="Y41" i="7" s="1"/>
  <c r="X37" i="7"/>
  <c r="Y40" i="7" s="1"/>
  <c r="X36" i="7"/>
  <c r="X35" i="7"/>
  <c r="Y38" i="7" s="1"/>
  <c r="X34" i="7"/>
  <c r="Y37" i="7" s="1"/>
  <c r="X33" i="7"/>
  <c r="Y36" i="7" s="1"/>
  <c r="X32" i="7"/>
  <c r="X31" i="7"/>
  <c r="Y34" i="7" s="1"/>
  <c r="X30" i="7"/>
  <c r="Y33" i="7" s="1"/>
  <c r="X29" i="7"/>
  <c r="Y32" i="7" s="1"/>
  <c r="X28" i="7"/>
  <c r="Y31" i="7" s="1"/>
  <c r="X27" i="7"/>
  <c r="Y30" i="7" s="1"/>
  <c r="S227" i="7"/>
  <c r="S226" i="7"/>
  <c r="S216" i="7"/>
  <c r="S215" i="7"/>
  <c r="S155" i="7"/>
  <c r="S149" i="7"/>
  <c r="S148" i="7"/>
  <c r="S147" i="7"/>
  <c r="S141" i="7"/>
  <c r="S140" i="7"/>
  <c r="S139" i="7"/>
  <c r="S138" i="7"/>
  <c r="S133" i="7"/>
  <c r="S131" i="7"/>
  <c r="S129" i="7"/>
  <c r="S128" i="7"/>
  <c r="S127" i="7"/>
  <c r="S126" i="7"/>
  <c r="S125" i="7"/>
  <c r="S122" i="7"/>
  <c r="S121" i="7"/>
  <c r="S104" i="7"/>
  <c r="S100" i="7"/>
  <c r="S94" i="7"/>
  <c r="S92" i="7"/>
  <c r="S91" i="7"/>
  <c r="S89" i="7"/>
  <c r="S83" i="7"/>
  <c r="S74" i="7"/>
  <c r="S69" i="7"/>
  <c r="S68" i="7"/>
  <c r="S56" i="7"/>
  <c r="S54" i="7"/>
  <c r="S52" i="7"/>
  <c r="S46" i="7"/>
  <c r="S43" i="7"/>
  <c r="S41" i="7"/>
  <c r="S38" i="7"/>
  <c r="S37" i="7"/>
  <c r="S36" i="7"/>
  <c r="S34" i="7"/>
  <c r="S33" i="7"/>
  <c r="S29" i="7"/>
  <c r="S28" i="7"/>
  <c r="S27" i="7"/>
  <c r="S23" i="7"/>
  <c r="S21" i="7"/>
  <c r="S20" i="7"/>
  <c r="S19" i="7"/>
  <c r="S18" i="7"/>
  <c r="S15" i="7"/>
  <c r="S13" i="7"/>
  <c r="S12" i="7"/>
  <c r="S11" i="7"/>
  <c r="S9" i="7"/>
  <c r="S8" i="7"/>
  <c r="S16" i="7"/>
  <c r="S17" i="7"/>
  <c r="S22" i="7"/>
  <c r="S24" i="7"/>
  <c r="S25" i="7"/>
  <c r="S26" i="7"/>
  <c r="S30" i="7"/>
  <c r="S31" i="7"/>
  <c r="S32" i="7"/>
  <c r="S35" i="7"/>
  <c r="S39" i="7"/>
  <c r="S40" i="7"/>
  <c r="S42" i="7"/>
  <c r="S44" i="7"/>
  <c r="S45" i="7"/>
  <c r="S47" i="7"/>
  <c r="S48" i="7"/>
  <c r="S49" i="7"/>
  <c r="S50" i="7"/>
  <c r="S51" i="7"/>
  <c r="S53" i="7"/>
  <c r="S55" i="7"/>
  <c r="S57" i="7"/>
  <c r="S58" i="7"/>
  <c r="S59" i="7"/>
  <c r="S60" i="7"/>
  <c r="S61" i="7"/>
  <c r="S62" i="7"/>
  <c r="S63" i="7"/>
  <c r="S64" i="7"/>
  <c r="S65" i="7"/>
  <c r="S66" i="7"/>
  <c r="S67" i="7"/>
  <c r="S70" i="7"/>
  <c r="S71" i="7"/>
  <c r="S72" i="7"/>
  <c r="S73" i="7"/>
  <c r="S75" i="7"/>
  <c r="S76" i="7"/>
  <c r="S77" i="7"/>
  <c r="S78" i="7"/>
  <c r="S79" i="7"/>
  <c r="S80" i="7"/>
  <c r="S81" i="7"/>
  <c r="S82" i="7"/>
  <c r="S84" i="7"/>
  <c r="S85" i="7"/>
  <c r="S86" i="7"/>
  <c r="S87" i="7"/>
  <c r="S88" i="7"/>
  <c r="S90" i="7"/>
  <c r="S93" i="7"/>
  <c r="S95" i="7"/>
  <c r="S96" i="7"/>
  <c r="S97" i="7"/>
  <c r="S98" i="7"/>
  <c r="S99" i="7"/>
  <c r="S101" i="7"/>
  <c r="S102" i="7"/>
  <c r="S103" i="7"/>
  <c r="S105" i="7"/>
  <c r="S106" i="7"/>
  <c r="S107" i="7"/>
  <c r="S108" i="7"/>
  <c r="S109" i="7"/>
  <c r="S110" i="7"/>
  <c r="S111" i="7"/>
  <c r="S112" i="7"/>
  <c r="S113" i="7"/>
  <c r="S114" i="7"/>
  <c r="S118" i="7"/>
  <c r="S119" i="7"/>
  <c r="S120" i="7"/>
  <c r="S123" i="7"/>
  <c r="S124" i="7"/>
  <c r="S130" i="7"/>
  <c r="S132" i="7"/>
  <c r="S134" i="7"/>
  <c r="S135" i="7"/>
  <c r="S136" i="7"/>
  <c r="S137" i="7"/>
  <c r="S142" i="7"/>
  <c r="S143" i="7"/>
  <c r="S144" i="7"/>
  <c r="S145" i="7"/>
  <c r="S146" i="7"/>
  <c r="S150" i="7"/>
  <c r="S151" i="7"/>
  <c r="S152" i="7"/>
  <c r="S153" i="7"/>
  <c r="S154" i="7"/>
  <c r="S156" i="7"/>
  <c r="S157" i="7"/>
  <c r="S158" i="7"/>
  <c r="S159" i="7"/>
  <c r="S160" i="7"/>
  <c r="S161" i="7"/>
  <c r="S162" i="7"/>
  <c r="S163" i="7"/>
  <c r="S164" i="7"/>
  <c r="S165" i="7"/>
  <c r="S166" i="7"/>
  <c r="S167" i="7"/>
  <c r="S168" i="7"/>
  <c r="S169" i="7"/>
  <c r="S170" i="7"/>
  <c r="S171" i="7"/>
  <c r="S172" i="7"/>
  <c r="S173" i="7"/>
  <c r="S174" i="7"/>
  <c r="S175" i="7"/>
  <c r="S176" i="7"/>
  <c r="S177" i="7"/>
  <c r="S178" i="7"/>
  <c r="S179" i="7"/>
  <c r="S180" i="7"/>
  <c r="S181" i="7"/>
  <c r="S182" i="7"/>
  <c r="S183" i="7"/>
  <c r="S184" i="7"/>
  <c r="S185" i="7"/>
  <c r="S186" i="7"/>
  <c r="S187" i="7"/>
  <c r="S188" i="7"/>
  <c r="S189" i="7"/>
  <c r="S190" i="7"/>
  <c r="S191" i="7"/>
  <c r="S192" i="7"/>
  <c r="S193" i="7"/>
  <c r="S194" i="7"/>
  <c r="S195" i="7"/>
  <c r="S196" i="7"/>
  <c r="S197" i="7"/>
  <c r="S198" i="7"/>
  <c r="S199" i="7"/>
  <c r="S200" i="7"/>
  <c r="S201" i="7"/>
  <c r="S202" i="7"/>
  <c r="S203" i="7"/>
  <c r="S204" i="7"/>
  <c r="S205" i="7"/>
  <c r="S206" i="7"/>
  <c r="S207" i="7"/>
  <c r="S208" i="7"/>
  <c r="S209" i="7"/>
  <c r="S210" i="7"/>
  <c r="S211" i="7"/>
  <c r="S212" i="7"/>
  <c r="S213" i="7"/>
  <c r="S214" i="7"/>
  <c r="S217" i="7"/>
  <c r="S218" i="7"/>
  <c r="S219" i="7"/>
  <c r="S220" i="7"/>
  <c r="S221" i="7"/>
  <c r="S222" i="7"/>
  <c r="S223" i="7"/>
  <c r="S224" i="7"/>
  <c r="S225" i="7"/>
  <c r="S228" i="7"/>
  <c r="S229" i="7"/>
  <c r="S230" i="7"/>
  <c r="S231" i="7"/>
  <c r="S232" i="7"/>
  <c r="S233" i="7"/>
  <c r="S10" i="7"/>
  <c r="S14" i="7"/>
  <c r="X24" i="6" l="1"/>
  <c r="Y19" i="6"/>
  <c r="Y13" i="6"/>
  <c r="Y30" i="6"/>
  <c r="Y35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97" i="7"/>
  <c r="R98" i="7"/>
  <c r="R99" i="7"/>
  <c r="R100" i="7"/>
  <c r="R101" i="7"/>
  <c r="R102" i="7"/>
  <c r="R103" i="7"/>
  <c r="R104" i="7"/>
  <c r="R105" i="7"/>
  <c r="R106" i="7"/>
  <c r="R107" i="7"/>
  <c r="R108" i="7"/>
  <c r="R109" i="7"/>
  <c r="R110" i="7"/>
  <c r="R111" i="7"/>
  <c r="R112" i="7"/>
  <c r="R113" i="7"/>
  <c r="R114" i="7"/>
  <c r="R118" i="7"/>
  <c r="R119" i="7"/>
  <c r="R120" i="7"/>
  <c r="R121" i="7"/>
  <c r="R122" i="7"/>
  <c r="R123" i="7"/>
  <c r="R124" i="7"/>
  <c r="R125" i="7"/>
  <c r="R126" i="7"/>
  <c r="R127" i="7"/>
  <c r="R128" i="7"/>
  <c r="R129" i="7"/>
  <c r="R130" i="7"/>
  <c r="R131" i="7"/>
  <c r="R132" i="7"/>
  <c r="R133" i="7"/>
  <c r="R134" i="7"/>
  <c r="R135" i="7"/>
  <c r="R136" i="7"/>
  <c r="R137" i="7"/>
  <c r="R138" i="7"/>
  <c r="R139" i="7"/>
  <c r="R140" i="7"/>
  <c r="R141" i="7"/>
  <c r="R142" i="7"/>
  <c r="R143" i="7"/>
  <c r="R144" i="7"/>
  <c r="R145" i="7"/>
  <c r="R146" i="7"/>
  <c r="R147" i="7"/>
  <c r="R148" i="7"/>
  <c r="R149" i="7"/>
  <c r="R150" i="7"/>
  <c r="R151" i="7"/>
  <c r="R152" i="7"/>
  <c r="R153" i="7"/>
  <c r="R154" i="7"/>
  <c r="R155" i="7"/>
  <c r="R156" i="7"/>
  <c r="R157" i="7"/>
  <c r="R158" i="7"/>
  <c r="R159" i="7"/>
  <c r="R160" i="7"/>
  <c r="R161" i="7"/>
  <c r="R162" i="7"/>
  <c r="R163" i="7"/>
  <c r="R164" i="7"/>
  <c r="R165" i="7"/>
  <c r="R166" i="7"/>
  <c r="R167" i="7"/>
  <c r="R168" i="7"/>
  <c r="R169" i="7"/>
  <c r="R170" i="7"/>
  <c r="R171" i="7"/>
  <c r="R172" i="7"/>
  <c r="R173" i="7"/>
  <c r="R174" i="7"/>
  <c r="R175" i="7"/>
  <c r="R176" i="7"/>
  <c r="R177" i="7"/>
  <c r="R178" i="7"/>
  <c r="R179" i="7"/>
  <c r="R180" i="7"/>
  <c r="R181" i="7"/>
  <c r="R182" i="7"/>
  <c r="R183" i="7"/>
  <c r="R184" i="7"/>
  <c r="R185" i="7"/>
  <c r="R186" i="7"/>
  <c r="R187" i="7"/>
  <c r="R188" i="7"/>
  <c r="R189" i="7"/>
  <c r="R190" i="7"/>
  <c r="R191" i="7"/>
  <c r="R192" i="7"/>
  <c r="R193" i="7"/>
  <c r="R194" i="7"/>
  <c r="R195" i="7"/>
  <c r="R196" i="7"/>
  <c r="R197" i="7"/>
  <c r="R198" i="7"/>
  <c r="R199" i="7"/>
  <c r="R200" i="7"/>
  <c r="R201" i="7"/>
  <c r="R202" i="7"/>
  <c r="R203" i="7"/>
  <c r="R204" i="7"/>
  <c r="R205" i="7"/>
  <c r="R206" i="7"/>
  <c r="R207" i="7"/>
  <c r="R208" i="7"/>
  <c r="R209" i="7"/>
  <c r="R210" i="7"/>
  <c r="R211" i="7"/>
  <c r="R212" i="7"/>
  <c r="R213" i="7"/>
  <c r="R214" i="7"/>
  <c r="R215" i="7"/>
  <c r="R216" i="7"/>
  <c r="R217" i="7"/>
  <c r="R218" i="7"/>
  <c r="R219" i="7"/>
  <c r="R220" i="7"/>
  <c r="R221" i="7"/>
  <c r="R222" i="7"/>
  <c r="R223" i="7"/>
  <c r="R224" i="7"/>
  <c r="R225" i="7"/>
  <c r="R226" i="7"/>
  <c r="R227" i="7"/>
  <c r="R228" i="7"/>
  <c r="R229" i="7"/>
  <c r="R230" i="7"/>
  <c r="R231" i="7"/>
  <c r="R232" i="7"/>
  <c r="R233" i="7"/>
  <c r="S16" i="6"/>
  <c r="S118" i="6"/>
  <c r="X14" i="7" l="1"/>
  <c r="X20" i="7"/>
  <c r="X16" i="7"/>
  <c r="X10" i="7"/>
  <c r="X17" i="7"/>
  <c r="X22" i="7"/>
  <c r="X18" i="7"/>
  <c r="X12" i="7"/>
  <c r="X8" i="7"/>
  <c r="X19" i="7"/>
  <c r="X15" i="7"/>
  <c r="X9" i="7"/>
  <c r="X23" i="7"/>
  <c r="X21" i="7"/>
  <c r="X13" i="7"/>
  <c r="X11" i="7"/>
  <c r="Y18" i="7" l="1"/>
  <c r="Y19" i="7"/>
  <c r="Y16" i="7"/>
  <c r="Y17" i="7"/>
  <c r="Y20" i="7"/>
  <c r="Y12" i="7"/>
  <c r="Y11" i="7"/>
  <c r="Y15" i="7"/>
  <c r="Y21" i="7"/>
  <c r="Y23" i="7"/>
  <c r="Y14" i="7"/>
  <c r="Y13" i="7"/>
  <c r="Y22" i="7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102" i="6"/>
  <c r="R103" i="6"/>
  <c r="R104" i="6"/>
  <c r="R105" i="6"/>
  <c r="R106" i="6"/>
  <c r="R107" i="6"/>
  <c r="R118" i="6"/>
  <c r="R119" i="6"/>
  <c r="R120" i="6"/>
  <c r="R121" i="6"/>
  <c r="R122" i="6"/>
  <c r="R123" i="6"/>
  <c r="R124" i="6"/>
  <c r="R125" i="6"/>
  <c r="R126" i="6"/>
  <c r="R127" i="6"/>
  <c r="R128" i="6"/>
  <c r="R129" i="6"/>
  <c r="R130" i="6"/>
  <c r="R131" i="6"/>
  <c r="R132" i="6"/>
  <c r="R133" i="6"/>
  <c r="R134" i="6"/>
  <c r="R135" i="6"/>
  <c r="R136" i="6"/>
  <c r="R137" i="6"/>
  <c r="R138" i="6"/>
  <c r="R139" i="6"/>
  <c r="R140" i="6"/>
  <c r="R141" i="6"/>
  <c r="R142" i="6"/>
  <c r="R143" i="6"/>
  <c r="R144" i="6"/>
  <c r="R145" i="6"/>
  <c r="R146" i="6"/>
  <c r="R147" i="6"/>
  <c r="R148" i="6"/>
  <c r="R149" i="6"/>
  <c r="R150" i="6"/>
  <c r="R151" i="6"/>
  <c r="R152" i="6"/>
  <c r="R153" i="6"/>
  <c r="R154" i="6"/>
  <c r="R155" i="6"/>
  <c r="R156" i="6"/>
  <c r="R157" i="6"/>
  <c r="R158" i="6"/>
  <c r="R159" i="6"/>
  <c r="R160" i="6"/>
  <c r="R161" i="6"/>
  <c r="R162" i="6"/>
  <c r="R163" i="6"/>
  <c r="R164" i="6"/>
  <c r="R165" i="6"/>
  <c r="R166" i="6"/>
  <c r="R167" i="6"/>
  <c r="R168" i="6"/>
  <c r="R169" i="6"/>
  <c r="R170" i="6"/>
  <c r="R171" i="6"/>
  <c r="R172" i="6"/>
  <c r="R173" i="6"/>
  <c r="R174" i="6"/>
  <c r="R175" i="6"/>
  <c r="R176" i="6"/>
  <c r="R177" i="6"/>
  <c r="R178" i="6"/>
  <c r="R179" i="6"/>
  <c r="R180" i="6"/>
  <c r="R181" i="6"/>
  <c r="R182" i="6"/>
  <c r="R183" i="6"/>
  <c r="R184" i="6"/>
  <c r="R185" i="6"/>
  <c r="R186" i="6"/>
  <c r="R187" i="6"/>
  <c r="R188" i="6"/>
  <c r="R189" i="6"/>
  <c r="R190" i="6"/>
  <c r="R191" i="6"/>
  <c r="R192" i="6"/>
  <c r="R193" i="6"/>
  <c r="R194" i="6"/>
  <c r="R195" i="6"/>
  <c r="R196" i="6"/>
  <c r="R197" i="6"/>
  <c r="R198" i="6"/>
  <c r="R199" i="6"/>
  <c r="R200" i="6"/>
  <c r="R201" i="6"/>
  <c r="R202" i="6"/>
  <c r="R203" i="6"/>
  <c r="R204" i="6"/>
  <c r="R205" i="6"/>
  <c r="R206" i="6"/>
  <c r="R207" i="6"/>
  <c r="R208" i="6"/>
  <c r="R209" i="6"/>
  <c r="R210" i="6"/>
  <c r="R211" i="6"/>
  <c r="R212" i="6"/>
  <c r="R213" i="6"/>
  <c r="R214" i="6"/>
  <c r="R215" i="6"/>
  <c r="R216" i="6"/>
  <c r="R217" i="6"/>
  <c r="R218" i="6"/>
  <c r="R219" i="6"/>
  <c r="R220" i="6"/>
  <c r="R221" i="6"/>
  <c r="R222" i="6"/>
  <c r="R223" i="6"/>
  <c r="R224" i="6"/>
  <c r="R225" i="6"/>
  <c r="R226" i="6"/>
  <c r="R227" i="6"/>
  <c r="R228" i="6"/>
  <c r="R229" i="6"/>
  <c r="R230" i="6"/>
  <c r="R231" i="6"/>
  <c r="R232" i="6"/>
  <c r="R233" i="6"/>
  <c r="R234" i="6"/>
</calcChain>
</file>

<file path=xl/sharedStrings.xml><?xml version="1.0" encoding="utf-8"?>
<sst xmlns="http://schemas.openxmlformats.org/spreadsheetml/2006/main" count="947" uniqueCount="76">
  <si>
    <t>Keresztmetszet helye:</t>
  </si>
  <si>
    <t>Közlekedés Kft.</t>
  </si>
  <si>
    <t>Keresztmetszet irány:</t>
  </si>
  <si>
    <t>Dátum:</t>
  </si>
  <si>
    <t>Időszak:</t>
  </si>
  <si>
    <t>Számláló neve:</t>
  </si>
  <si>
    <t>Számláló kódja:</t>
  </si>
  <si>
    <t>Lap:</t>
  </si>
  <si>
    <t>Sor-szám</t>
  </si>
  <si>
    <t>áthaladás ideje</t>
  </si>
  <si>
    <t>viszonylat-szám</t>
  </si>
  <si>
    <t>óra</t>
  </si>
  <si>
    <t>perc</t>
  </si>
  <si>
    <t>1.</t>
  </si>
  <si>
    <t>2.</t>
  </si>
  <si>
    <t>3.</t>
  </si>
  <si>
    <t>4.</t>
  </si>
  <si>
    <t>5.</t>
  </si>
  <si>
    <t>6.</t>
  </si>
  <si>
    <t>7.</t>
  </si>
  <si>
    <t xml:space="preserve">KERESZTMETSZETI SZÁMLÁLÓLAP </t>
  </si>
  <si>
    <t>Járműtípus</t>
  </si>
  <si>
    <t>utas-szám</t>
  </si>
  <si>
    <r>
      <t xml:space="preserve">foglaltsági kategória                                                                                 </t>
    </r>
    <r>
      <rPr>
        <b/>
        <sz val="8"/>
        <color rgb="FFFF0000"/>
        <rFont val="Arial"/>
        <family val="2"/>
        <charset val="238"/>
      </rPr>
      <t>Alacsony utasforgalom esetén  konkrét utasszámot kérünk!</t>
    </r>
  </si>
  <si>
    <t>Folthatás kategória</t>
  </si>
  <si>
    <t>CAF9</t>
  </si>
  <si>
    <t>TATRA</t>
  </si>
  <si>
    <t>Combino</t>
  </si>
  <si>
    <t>csuklós buszok</t>
  </si>
  <si>
    <t>0-40</t>
  </si>
  <si>
    <t>Ülőhelyek kevesebb, mint a fele foglalt</t>
  </si>
  <si>
    <t>0-39</t>
  </si>
  <si>
    <t>0-32</t>
  </si>
  <si>
    <t>0-15</t>
  </si>
  <si>
    <t>41-80</t>
  </si>
  <si>
    <t>Ülőhelyek foglaltak + néhány álló utas</t>
  </si>
  <si>
    <t>40-80</t>
  </si>
  <si>
    <t>33-60</t>
  </si>
  <si>
    <t>16-30</t>
  </si>
  <si>
    <t>81-120</t>
  </si>
  <si>
    <t xml:space="preserve">Ülőhelyek nagyrészt vagy egészében foglaltak </t>
  </si>
  <si>
    <t>61-120</t>
  </si>
  <si>
    <t>31-45</t>
  </si>
  <si>
    <t>121-160</t>
  </si>
  <si>
    <r>
      <t>Ülőhelyek foglaltak + közepes számú álló utas</t>
    </r>
    <r>
      <rPr>
        <sz val="10"/>
        <color rgb="FF000000"/>
        <rFont val="Calibri"/>
        <family val="2"/>
        <charset val="238"/>
        <scheme val="minor"/>
      </rPr>
      <t xml:space="preserve"> </t>
    </r>
  </si>
  <si>
    <t>121-150</t>
  </si>
  <si>
    <t>46-60</t>
  </si>
  <si>
    <t>161-200</t>
  </si>
  <si>
    <t xml:space="preserve">Ülőhelyek foglaltak + sűrűn álló utasok (nincs zsúfoltság) </t>
  </si>
  <si>
    <t>151-190</t>
  </si>
  <si>
    <t>61-75</t>
  </si>
  <si>
    <t>201-280</t>
  </si>
  <si>
    <t>Ülőhelyek foglaltak + sűrűn álló utasok (zsúfoltság van</t>
  </si>
  <si>
    <t>191-230</t>
  </si>
  <si>
    <t>76-90</t>
  </si>
  <si>
    <t>281-360</t>
  </si>
  <si>
    <t>Teljes foglaltság</t>
  </si>
  <si>
    <t>231-270</t>
  </si>
  <si>
    <t>91-105</t>
  </si>
  <si>
    <t>utasszám (negyedóra)</t>
  </si>
  <si>
    <t>utasszám (óra)</t>
  </si>
  <si>
    <t>idő</t>
  </si>
  <si>
    <t>utas</t>
  </si>
  <si>
    <t>CSÚCSÓRA FORGALOM/IRÁNY</t>
  </si>
  <si>
    <t>CSÚCS NEGYEDÓRA FORGALOM/IRÁNY</t>
  </si>
  <si>
    <t>BORÁROS TÉR - PETŐFI HÍD, BUDAI HÍDFŐ</t>
  </si>
  <si>
    <t>Móricz Zsigmond körtér felé</t>
  </si>
  <si>
    <t>Pintér Nagy Enikő</t>
  </si>
  <si>
    <t>x</t>
  </si>
  <si>
    <t>nem szállít utasokat</t>
  </si>
  <si>
    <t xml:space="preserve"> </t>
  </si>
  <si>
    <t>BORÁROS TÉR - PETŐFI HÍD, BUDAI HÍDFŐ                                                                4-6 villamos - Móricz Zs. körtér felé</t>
  </si>
  <si>
    <t>Széll Kálmán tér felé</t>
  </si>
  <si>
    <t>kocsiszínbe</t>
  </si>
  <si>
    <t xml:space="preserve">x </t>
  </si>
  <si>
    <t>BORÁROS TÉR - PETŐFI HÍD, BUDAI HÍDFŐ                                                                4-6 villamos - Széll Kálmán tér felé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</si>
</sst>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2ECB6"/>
        <bgColor indexed="64"/>
      </patternFill>
    </fill>
    <fill>
      <patternFill patternType="solid">
        <fgColor rgb="FFFFD5D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1" fillId="0" borderId="0"/>
  </cellStyleXfs>
  <cellXfs count="1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1" applyAlignment="1">
      <alignment horizontal="center"/>
    </xf>
    <xf numFmtId="0" fontId="7" fillId="0" borderId="0" xfId="1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6" fillId="0" borderId="0" xfId="1" applyAlignment="1">
      <alignment horizontal="center" vertical="center" wrapText="1"/>
    </xf>
    <xf numFmtId="0" fontId="6" fillId="0" borderId="0" xfId="1"/>
    <xf numFmtId="0" fontId="0" fillId="0" borderId="11" xfId="0" applyBorder="1" applyAlignment="1">
      <alignment horizontal="center"/>
    </xf>
    <xf numFmtId="20" fontId="6" fillId="0" borderId="14" xfId="2" applyNumberFormat="1" applyBorder="1" applyAlignment="1">
      <alignment horizontal="center" vertical="center"/>
    </xf>
    <xf numFmtId="20" fontId="6" fillId="0" borderId="7" xfId="2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0" fontId="6" fillId="0" borderId="17" xfId="2" applyNumberFormat="1" applyBorder="1" applyAlignment="1">
      <alignment horizontal="center" vertical="center"/>
    </xf>
    <xf numFmtId="20" fontId="6" fillId="0" borderId="18" xfId="2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0" fontId="6" fillId="0" borderId="24" xfId="2" applyNumberFormat="1" applyBorder="1" applyAlignment="1">
      <alignment horizontal="center" vertical="center"/>
    </xf>
    <xf numFmtId="20" fontId="6" fillId="0" borderId="25" xfId="2" applyNumberFormat="1" applyBorder="1" applyAlignment="1">
      <alignment horizontal="center" vertical="center"/>
    </xf>
    <xf numFmtId="20" fontId="6" fillId="0" borderId="20" xfId="2" applyNumberFormat="1" applyBorder="1" applyAlignment="1">
      <alignment horizontal="center" vertical="center"/>
    </xf>
    <xf numFmtId="20" fontId="6" fillId="0" borderId="21" xfId="2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20" fontId="0" fillId="0" borderId="18" xfId="0" applyNumberFormat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5" fillId="0" borderId="7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5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/>
    </xf>
    <xf numFmtId="0" fontId="15" fillId="0" borderId="18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19" xfId="0" applyFont="1" applyBorder="1" applyAlignment="1">
      <alignment horizontal="center" vertical="top" wrapText="1"/>
    </xf>
    <xf numFmtId="0" fontId="15" fillId="0" borderId="0" xfId="0" applyFont="1" applyAlignment="1">
      <alignment horizontal="right" vertical="top" wrapText="1"/>
    </xf>
    <xf numFmtId="0" fontId="0" fillId="0" borderId="20" xfId="0" applyBorder="1" applyAlignment="1">
      <alignment horizontal="center" vertical="center"/>
    </xf>
    <xf numFmtId="0" fontId="15" fillId="0" borderId="21" xfId="0" applyFont="1" applyBorder="1" applyAlignment="1">
      <alignment horizontal="center" vertical="top" wrapText="1"/>
    </xf>
    <xf numFmtId="0" fontId="15" fillId="0" borderId="22" xfId="0" applyFont="1" applyBorder="1" applyAlignment="1">
      <alignment horizontal="center" vertical="top" wrapText="1"/>
    </xf>
    <xf numFmtId="0" fontId="15" fillId="0" borderId="23" xfId="0" applyFont="1" applyBorder="1" applyAlignment="1">
      <alignment horizontal="center" vertical="top" wrapText="1"/>
    </xf>
    <xf numFmtId="0" fontId="0" fillId="0" borderId="24" xfId="0" applyBorder="1" applyAlignment="1">
      <alignment horizontal="center" vertical="center"/>
    </xf>
    <xf numFmtId="0" fontId="15" fillId="0" borderId="25" xfId="0" applyFont="1" applyBorder="1" applyAlignment="1">
      <alignment horizontal="center" vertical="top" wrapText="1"/>
    </xf>
    <xf numFmtId="0" fontId="15" fillId="0" borderId="34" xfId="0" applyFont="1" applyBorder="1" applyAlignment="1">
      <alignment horizontal="center" vertical="top" wrapText="1"/>
    </xf>
    <xf numFmtId="0" fontId="0" fillId="0" borderId="35" xfId="0" applyBorder="1" applyAlignment="1">
      <alignment horizontal="center" vertical="center"/>
    </xf>
    <xf numFmtId="0" fontId="15" fillId="0" borderId="11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right" vertical="top" wrapText="1"/>
    </xf>
    <xf numFmtId="0" fontId="0" fillId="0" borderId="7" xfId="0" applyBorder="1" applyAlignment="1">
      <alignment horizontal="center" vertical="center"/>
    </xf>
    <xf numFmtId="14" fontId="0" fillId="0" borderId="0" xfId="0" applyNumberFormat="1"/>
    <xf numFmtId="0" fontId="1" fillId="2" borderId="2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top" wrapText="1"/>
    </xf>
    <xf numFmtId="0" fontId="15" fillId="0" borderId="40" xfId="0" applyFont="1" applyBorder="1" applyAlignment="1">
      <alignment horizontal="center" vertical="top" wrapText="1"/>
    </xf>
    <xf numFmtId="0" fontId="15" fillId="0" borderId="41" xfId="0" applyFont="1" applyBorder="1" applyAlignment="1">
      <alignment horizontal="center" vertical="top" wrapText="1"/>
    </xf>
    <xf numFmtId="0" fontId="15" fillId="0" borderId="36" xfId="0" applyFont="1" applyBorder="1" applyAlignment="1">
      <alignment horizontal="center" vertical="top" wrapText="1"/>
    </xf>
    <xf numFmtId="0" fontId="15" fillId="0" borderId="37" xfId="0" applyFont="1" applyBorder="1" applyAlignment="1">
      <alignment horizontal="center" vertical="top" wrapText="1"/>
    </xf>
    <xf numFmtId="0" fontId="15" fillId="0" borderId="38" xfId="0" applyFont="1" applyBorder="1" applyAlignment="1">
      <alignment horizontal="center" vertical="top" wrapText="1"/>
    </xf>
  </cellXfs>
  <cellStyles count="4">
    <cellStyle name="Excel Built-in Normal" xfId="3" xr:uid="{60BB2A07-EC6D-4975-B321-7F6121F0FE57}"/>
    <cellStyle name="Normál" xfId="0" builtinId="0"/>
    <cellStyle name="Normál 2" xfId="1" xr:uid="{00000000-0005-0000-0000-000001000000}"/>
    <cellStyle name="Normál 3" xfId="2" xr:uid="{00000000-0005-0000-0000-000002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MORICZ_ZS_KORTER!$R$8:$R$114</c:f>
              <c:numCache>
                <c:formatCode>h:mm</c:formatCode>
                <c:ptCount val="107"/>
                <c:pt idx="0">
                  <c:v>0.25</c:v>
                </c:pt>
                <c:pt idx="1">
                  <c:v>0.25208333333333333</c:v>
                </c:pt>
                <c:pt idx="2">
                  <c:v>0.25416666666666665</c:v>
                </c:pt>
                <c:pt idx="3">
                  <c:v>0.25624999999999998</c:v>
                </c:pt>
                <c:pt idx="4">
                  <c:v>0.25694444444444442</c:v>
                </c:pt>
                <c:pt idx="5">
                  <c:v>0.25972222222222224</c:v>
                </c:pt>
                <c:pt idx="6">
                  <c:v>0.26180555555555557</c:v>
                </c:pt>
                <c:pt idx="7">
                  <c:v>0.26250000000000001</c:v>
                </c:pt>
                <c:pt idx="8">
                  <c:v>0.2638888888888889</c:v>
                </c:pt>
                <c:pt idx="9">
                  <c:v>0.2673611111111111</c:v>
                </c:pt>
                <c:pt idx="10">
                  <c:v>0.2673611111111111</c:v>
                </c:pt>
                <c:pt idx="11">
                  <c:v>0.27013888888888887</c:v>
                </c:pt>
                <c:pt idx="12">
                  <c:v>0.27152777777777776</c:v>
                </c:pt>
                <c:pt idx="13">
                  <c:v>0.2722222222222222</c:v>
                </c:pt>
                <c:pt idx="14">
                  <c:v>0.27430555555555558</c:v>
                </c:pt>
                <c:pt idx="15">
                  <c:v>0.27500000000000002</c:v>
                </c:pt>
                <c:pt idx="16">
                  <c:v>0.27777777777777779</c:v>
                </c:pt>
                <c:pt idx="17">
                  <c:v>0.28125</c:v>
                </c:pt>
                <c:pt idx="18">
                  <c:v>0.28194444444444444</c:v>
                </c:pt>
                <c:pt idx="19">
                  <c:v>0.28263888888888888</c:v>
                </c:pt>
                <c:pt idx="20">
                  <c:v>0.28333333333333333</c:v>
                </c:pt>
                <c:pt idx="21">
                  <c:v>0.28402777777777777</c:v>
                </c:pt>
                <c:pt idx="22">
                  <c:v>0.28680555555555554</c:v>
                </c:pt>
                <c:pt idx="23">
                  <c:v>0.28819444444444442</c:v>
                </c:pt>
                <c:pt idx="24">
                  <c:v>0.28958333333333336</c:v>
                </c:pt>
                <c:pt idx="25">
                  <c:v>0.29097222222222224</c:v>
                </c:pt>
                <c:pt idx="26">
                  <c:v>0.29236111111111113</c:v>
                </c:pt>
                <c:pt idx="27">
                  <c:v>0.29375000000000001</c:v>
                </c:pt>
                <c:pt idx="28">
                  <c:v>0.29444444444444445</c:v>
                </c:pt>
                <c:pt idx="29">
                  <c:v>0.29583333333333334</c:v>
                </c:pt>
                <c:pt idx="30">
                  <c:v>0.29722222222222222</c:v>
                </c:pt>
                <c:pt idx="31">
                  <c:v>0.29791666666666666</c:v>
                </c:pt>
                <c:pt idx="32">
                  <c:v>0.3</c:v>
                </c:pt>
                <c:pt idx="33">
                  <c:v>0.30138888888888887</c:v>
                </c:pt>
                <c:pt idx="34">
                  <c:v>0.3034722222222222</c:v>
                </c:pt>
                <c:pt idx="35">
                  <c:v>0.30416666666666664</c:v>
                </c:pt>
                <c:pt idx="36">
                  <c:v>0.30555555555555558</c:v>
                </c:pt>
                <c:pt idx="37">
                  <c:v>0.30625000000000002</c:v>
                </c:pt>
                <c:pt idx="38">
                  <c:v>0.30694444444444446</c:v>
                </c:pt>
                <c:pt idx="39">
                  <c:v>0.30902777777777779</c:v>
                </c:pt>
                <c:pt idx="40">
                  <c:v>0.30972222222222223</c:v>
                </c:pt>
                <c:pt idx="41">
                  <c:v>0.3125</c:v>
                </c:pt>
                <c:pt idx="42">
                  <c:v>0.31458333333333333</c:v>
                </c:pt>
                <c:pt idx="43">
                  <c:v>0.31527777777777777</c:v>
                </c:pt>
                <c:pt idx="44">
                  <c:v>0.31597222222222221</c:v>
                </c:pt>
                <c:pt idx="45">
                  <c:v>0.31874999999999998</c:v>
                </c:pt>
                <c:pt idx="46">
                  <c:v>0.31944444444444442</c:v>
                </c:pt>
                <c:pt idx="47">
                  <c:v>0.32083333333333336</c:v>
                </c:pt>
                <c:pt idx="48">
                  <c:v>0.3215277777777778</c:v>
                </c:pt>
                <c:pt idx="49">
                  <c:v>0.32361111111111113</c:v>
                </c:pt>
                <c:pt idx="50">
                  <c:v>0.32569444444444445</c:v>
                </c:pt>
                <c:pt idx="51">
                  <c:v>0.3263888888888889</c:v>
                </c:pt>
                <c:pt idx="52">
                  <c:v>0.32777777777777778</c:v>
                </c:pt>
                <c:pt idx="53">
                  <c:v>0.32916666666666666</c:v>
                </c:pt>
                <c:pt idx="54">
                  <c:v>0.33055555555555555</c:v>
                </c:pt>
                <c:pt idx="55">
                  <c:v>0.33194444444444443</c:v>
                </c:pt>
                <c:pt idx="56">
                  <c:v>0.33541666666666664</c:v>
                </c:pt>
                <c:pt idx="57">
                  <c:v>0.33611111111111114</c:v>
                </c:pt>
                <c:pt idx="58">
                  <c:v>0.33680555555555558</c:v>
                </c:pt>
                <c:pt idx="59">
                  <c:v>0.33750000000000002</c:v>
                </c:pt>
                <c:pt idx="60">
                  <c:v>0.33819444444444446</c:v>
                </c:pt>
                <c:pt idx="61">
                  <c:v>0.33958333333333335</c:v>
                </c:pt>
                <c:pt idx="62">
                  <c:v>0.34097222222222223</c:v>
                </c:pt>
                <c:pt idx="63">
                  <c:v>0.34305555555555556</c:v>
                </c:pt>
                <c:pt idx="64">
                  <c:v>0.34444444444444444</c:v>
                </c:pt>
                <c:pt idx="65">
                  <c:v>0.34583333333333333</c:v>
                </c:pt>
                <c:pt idx="66">
                  <c:v>0.34722222222222221</c:v>
                </c:pt>
                <c:pt idx="67">
                  <c:v>0.34791666666666665</c:v>
                </c:pt>
                <c:pt idx="68">
                  <c:v>0.35</c:v>
                </c:pt>
                <c:pt idx="69">
                  <c:v>0.35069444444444442</c:v>
                </c:pt>
                <c:pt idx="70">
                  <c:v>0.3527777777777778</c:v>
                </c:pt>
                <c:pt idx="71">
                  <c:v>0.35486111111111113</c:v>
                </c:pt>
                <c:pt idx="72">
                  <c:v>0.35625000000000001</c:v>
                </c:pt>
                <c:pt idx="73">
                  <c:v>0.35694444444444445</c:v>
                </c:pt>
                <c:pt idx="74">
                  <c:v>0.35902777777777778</c:v>
                </c:pt>
                <c:pt idx="75">
                  <c:v>0.3611111111111111</c:v>
                </c:pt>
                <c:pt idx="76">
                  <c:v>0.36666666666666664</c:v>
                </c:pt>
                <c:pt idx="77">
                  <c:v>0.36944444444444446</c:v>
                </c:pt>
                <c:pt idx="78">
                  <c:v>0.37013888888888891</c:v>
                </c:pt>
                <c:pt idx="79">
                  <c:v>0.37083333333333335</c:v>
                </c:pt>
                <c:pt idx="80">
                  <c:v>0.37152777777777779</c:v>
                </c:pt>
                <c:pt idx="81">
                  <c:v>0.37222222222222223</c:v>
                </c:pt>
                <c:pt idx="82">
                  <c:v>0.37291666666666667</c:v>
                </c:pt>
                <c:pt idx="83">
                  <c:v>0.37361111111111112</c:v>
                </c:pt>
                <c:pt idx="84">
                  <c:v>0.37430555555555556</c:v>
                </c:pt>
                <c:pt idx="85">
                  <c:v>0.37638888888888888</c:v>
                </c:pt>
                <c:pt idx="86">
                  <c:v>0.37777777777777777</c:v>
                </c:pt>
                <c:pt idx="87">
                  <c:v>0.37986111111111109</c:v>
                </c:pt>
                <c:pt idx="88">
                  <c:v>0.38333333333333336</c:v>
                </c:pt>
                <c:pt idx="89">
                  <c:v>0.38541666666666669</c:v>
                </c:pt>
                <c:pt idx="90">
                  <c:v>0.3888888888888889</c:v>
                </c:pt>
                <c:pt idx="91">
                  <c:v>0.39097222222222222</c:v>
                </c:pt>
                <c:pt idx="92">
                  <c:v>0.39166666666666666</c:v>
                </c:pt>
                <c:pt idx="93">
                  <c:v>0.39305555555555555</c:v>
                </c:pt>
                <c:pt idx="94">
                  <c:v>0.39444444444444443</c:v>
                </c:pt>
                <c:pt idx="95">
                  <c:v>0.39652777777777776</c:v>
                </c:pt>
                <c:pt idx="96">
                  <c:v>0.3972222222222222</c:v>
                </c:pt>
                <c:pt idx="97">
                  <c:v>0.39930555555555558</c:v>
                </c:pt>
                <c:pt idx="98">
                  <c:v>0.40069444444444446</c:v>
                </c:pt>
                <c:pt idx="99">
                  <c:v>0.40277777777777779</c:v>
                </c:pt>
                <c:pt idx="100">
                  <c:v>0.40416666666666667</c:v>
                </c:pt>
                <c:pt idx="101">
                  <c:v>0.40555555555555556</c:v>
                </c:pt>
                <c:pt idx="102">
                  <c:v>0.40833333333333333</c:v>
                </c:pt>
                <c:pt idx="103">
                  <c:v>0.40902777777777777</c:v>
                </c:pt>
                <c:pt idx="104">
                  <c:v>0.41180555555555554</c:v>
                </c:pt>
                <c:pt idx="105">
                  <c:v>0.4152777777777778</c:v>
                </c:pt>
                <c:pt idx="106">
                  <c:v>0.41597222222222224</c:v>
                </c:pt>
              </c:numCache>
            </c:numRef>
          </c:cat>
          <c:val>
            <c:numRef>
              <c:f>MORICZ_ZS_KORTER!$S$8:$S$114</c:f>
              <c:numCache>
                <c:formatCode>General</c:formatCode>
                <c:ptCount val="107"/>
                <c:pt idx="0">
                  <c:v>20</c:v>
                </c:pt>
                <c:pt idx="1">
                  <c:v>9</c:v>
                </c:pt>
                <c:pt idx="2">
                  <c:v>50</c:v>
                </c:pt>
                <c:pt idx="3">
                  <c:v>11</c:v>
                </c:pt>
                <c:pt idx="4">
                  <c:v>16</c:v>
                </c:pt>
                <c:pt idx="5">
                  <c:v>13</c:v>
                </c:pt>
                <c:pt idx="6">
                  <c:v>50</c:v>
                </c:pt>
                <c:pt idx="7">
                  <c:v>2</c:v>
                </c:pt>
                <c:pt idx="8">
                  <c:v>50</c:v>
                </c:pt>
                <c:pt idx="9">
                  <c:v>20</c:v>
                </c:pt>
                <c:pt idx="10">
                  <c:v>32</c:v>
                </c:pt>
                <c:pt idx="11">
                  <c:v>25</c:v>
                </c:pt>
                <c:pt idx="12">
                  <c:v>18</c:v>
                </c:pt>
                <c:pt idx="13">
                  <c:v>9</c:v>
                </c:pt>
                <c:pt idx="14">
                  <c:v>50</c:v>
                </c:pt>
                <c:pt idx="15">
                  <c:v>11</c:v>
                </c:pt>
                <c:pt idx="16">
                  <c:v>50</c:v>
                </c:pt>
                <c:pt idx="17">
                  <c:v>140</c:v>
                </c:pt>
                <c:pt idx="18">
                  <c:v>20</c:v>
                </c:pt>
                <c:pt idx="19">
                  <c:v>8</c:v>
                </c:pt>
                <c:pt idx="20">
                  <c:v>12</c:v>
                </c:pt>
                <c:pt idx="21">
                  <c:v>30</c:v>
                </c:pt>
                <c:pt idx="22">
                  <c:v>50</c:v>
                </c:pt>
                <c:pt idx="23">
                  <c:v>20</c:v>
                </c:pt>
                <c:pt idx="24">
                  <c:v>50</c:v>
                </c:pt>
                <c:pt idx="25">
                  <c:v>7</c:v>
                </c:pt>
                <c:pt idx="26">
                  <c:v>50</c:v>
                </c:pt>
                <c:pt idx="27">
                  <c:v>50</c:v>
                </c:pt>
                <c:pt idx="28">
                  <c:v>19</c:v>
                </c:pt>
                <c:pt idx="29">
                  <c:v>26</c:v>
                </c:pt>
                <c:pt idx="30">
                  <c:v>18</c:v>
                </c:pt>
                <c:pt idx="31">
                  <c:v>50</c:v>
                </c:pt>
                <c:pt idx="32">
                  <c:v>50</c:v>
                </c:pt>
                <c:pt idx="33">
                  <c:v>30</c:v>
                </c:pt>
                <c:pt idx="34">
                  <c:v>90</c:v>
                </c:pt>
                <c:pt idx="35">
                  <c:v>15</c:v>
                </c:pt>
                <c:pt idx="36">
                  <c:v>90</c:v>
                </c:pt>
                <c:pt idx="37">
                  <c:v>50</c:v>
                </c:pt>
                <c:pt idx="38">
                  <c:v>25</c:v>
                </c:pt>
                <c:pt idx="39">
                  <c:v>90</c:v>
                </c:pt>
                <c:pt idx="40">
                  <c:v>50</c:v>
                </c:pt>
                <c:pt idx="41">
                  <c:v>90</c:v>
                </c:pt>
                <c:pt idx="42">
                  <c:v>90</c:v>
                </c:pt>
                <c:pt idx="43">
                  <c:v>50</c:v>
                </c:pt>
                <c:pt idx="44">
                  <c:v>12</c:v>
                </c:pt>
                <c:pt idx="45">
                  <c:v>50</c:v>
                </c:pt>
                <c:pt idx="46">
                  <c:v>50</c:v>
                </c:pt>
                <c:pt idx="47">
                  <c:v>50</c:v>
                </c:pt>
                <c:pt idx="48">
                  <c:v>28</c:v>
                </c:pt>
                <c:pt idx="49">
                  <c:v>50</c:v>
                </c:pt>
                <c:pt idx="50">
                  <c:v>90</c:v>
                </c:pt>
                <c:pt idx="51">
                  <c:v>50</c:v>
                </c:pt>
                <c:pt idx="52">
                  <c:v>90</c:v>
                </c:pt>
                <c:pt idx="53">
                  <c:v>50</c:v>
                </c:pt>
                <c:pt idx="54">
                  <c:v>90</c:v>
                </c:pt>
                <c:pt idx="55">
                  <c:v>50</c:v>
                </c:pt>
                <c:pt idx="56">
                  <c:v>180</c:v>
                </c:pt>
                <c:pt idx="57">
                  <c:v>90</c:v>
                </c:pt>
                <c:pt idx="58">
                  <c:v>50</c:v>
                </c:pt>
                <c:pt idx="59">
                  <c:v>20</c:v>
                </c:pt>
                <c:pt idx="60">
                  <c:v>32</c:v>
                </c:pt>
                <c:pt idx="61">
                  <c:v>22</c:v>
                </c:pt>
                <c:pt idx="62">
                  <c:v>90</c:v>
                </c:pt>
                <c:pt idx="63">
                  <c:v>50</c:v>
                </c:pt>
                <c:pt idx="64">
                  <c:v>90</c:v>
                </c:pt>
                <c:pt idx="65">
                  <c:v>90</c:v>
                </c:pt>
                <c:pt idx="66">
                  <c:v>31</c:v>
                </c:pt>
                <c:pt idx="67">
                  <c:v>50</c:v>
                </c:pt>
                <c:pt idx="68">
                  <c:v>90</c:v>
                </c:pt>
                <c:pt idx="69">
                  <c:v>90</c:v>
                </c:pt>
                <c:pt idx="70">
                  <c:v>90</c:v>
                </c:pt>
                <c:pt idx="71">
                  <c:v>90</c:v>
                </c:pt>
                <c:pt idx="72">
                  <c:v>20</c:v>
                </c:pt>
                <c:pt idx="73">
                  <c:v>90</c:v>
                </c:pt>
                <c:pt idx="74">
                  <c:v>50</c:v>
                </c:pt>
                <c:pt idx="75">
                  <c:v>29</c:v>
                </c:pt>
                <c:pt idx="76">
                  <c:v>140</c:v>
                </c:pt>
                <c:pt idx="77">
                  <c:v>140</c:v>
                </c:pt>
                <c:pt idx="78">
                  <c:v>140</c:v>
                </c:pt>
                <c:pt idx="79">
                  <c:v>90</c:v>
                </c:pt>
                <c:pt idx="80">
                  <c:v>50</c:v>
                </c:pt>
                <c:pt idx="81">
                  <c:v>11</c:v>
                </c:pt>
                <c:pt idx="82">
                  <c:v>50</c:v>
                </c:pt>
                <c:pt idx="83">
                  <c:v>27</c:v>
                </c:pt>
                <c:pt idx="84">
                  <c:v>25</c:v>
                </c:pt>
                <c:pt idx="85">
                  <c:v>90</c:v>
                </c:pt>
                <c:pt idx="86">
                  <c:v>34</c:v>
                </c:pt>
                <c:pt idx="87">
                  <c:v>50</c:v>
                </c:pt>
                <c:pt idx="88">
                  <c:v>90</c:v>
                </c:pt>
                <c:pt idx="89">
                  <c:v>50</c:v>
                </c:pt>
                <c:pt idx="90">
                  <c:v>90</c:v>
                </c:pt>
                <c:pt idx="91">
                  <c:v>140</c:v>
                </c:pt>
                <c:pt idx="92">
                  <c:v>19</c:v>
                </c:pt>
                <c:pt idx="93">
                  <c:v>90</c:v>
                </c:pt>
                <c:pt idx="94">
                  <c:v>50</c:v>
                </c:pt>
                <c:pt idx="95">
                  <c:v>50</c:v>
                </c:pt>
                <c:pt idx="96">
                  <c:v>50</c:v>
                </c:pt>
                <c:pt idx="97">
                  <c:v>140</c:v>
                </c:pt>
                <c:pt idx="98">
                  <c:v>90</c:v>
                </c:pt>
                <c:pt idx="99">
                  <c:v>90</c:v>
                </c:pt>
                <c:pt idx="100">
                  <c:v>90</c:v>
                </c:pt>
                <c:pt idx="101">
                  <c:v>90</c:v>
                </c:pt>
                <c:pt idx="102">
                  <c:v>50</c:v>
                </c:pt>
                <c:pt idx="103">
                  <c:v>50</c:v>
                </c:pt>
                <c:pt idx="104">
                  <c:v>50</c:v>
                </c:pt>
                <c:pt idx="105">
                  <c:v>140</c:v>
                </c:pt>
                <c:pt idx="106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2-47B3-84CC-751056C1B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6748143"/>
        <c:axId val="1556743343"/>
      </c:lineChart>
      <c:catAx>
        <c:axId val="155674814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6743343"/>
        <c:crosses val="autoZero"/>
        <c:auto val="1"/>
        <c:lblAlgn val="ctr"/>
        <c:lblOffset val="100"/>
        <c:noMultiLvlLbl val="0"/>
      </c:catAx>
      <c:valAx>
        <c:axId val="155674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67481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MORICZ_ZS_KORTER!$R$118:$R$233</c:f>
              <c:numCache>
                <c:formatCode>h:mm</c:formatCode>
                <c:ptCount val="116"/>
                <c:pt idx="0">
                  <c:v>0.60486111111111107</c:v>
                </c:pt>
                <c:pt idx="1">
                  <c:v>0.60833333333333328</c:v>
                </c:pt>
                <c:pt idx="2">
                  <c:v>0.60972222222222228</c:v>
                </c:pt>
                <c:pt idx="3">
                  <c:v>0.61111111111111116</c:v>
                </c:pt>
                <c:pt idx="4">
                  <c:v>0.6118055555555556</c:v>
                </c:pt>
                <c:pt idx="5">
                  <c:v>0.61458333333333337</c:v>
                </c:pt>
                <c:pt idx="6">
                  <c:v>0.61527777777777781</c:v>
                </c:pt>
                <c:pt idx="7">
                  <c:v>0.61805555555555558</c:v>
                </c:pt>
                <c:pt idx="8">
                  <c:v>0.61875000000000002</c:v>
                </c:pt>
                <c:pt idx="9">
                  <c:v>0.62013888888888891</c:v>
                </c:pt>
                <c:pt idx="10">
                  <c:v>0.62083333333333335</c:v>
                </c:pt>
                <c:pt idx="11">
                  <c:v>0.62222222222222223</c:v>
                </c:pt>
                <c:pt idx="12">
                  <c:v>0.62430555555555556</c:v>
                </c:pt>
                <c:pt idx="13">
                  <c:v>0.625</c:v>
                </c:pt>
                <c:pt idx="14">
                  <c:v>0.62708333333333333</c:v>
                </c:pt>
                <c:pt idx="15">
                  <c:v>0.62777777777777777</c:v>
                </c:pt>
                <c:pt idx="16">
                  <c:v>0.62916666666666665</c:v>
                </c:pt>
                <c:pt idx="17">
                  <c:v>0.63124999999999998</c:v>
                </c:pt>
                <c:pt idx="18">
                  <c:v>0.63263888888888886</c:v>
                </c:pt>
                <c:pt idx="19">
                  <c:v>0.63402777777777775</c:v>
                </c:pt>
                <c:pt idx="20">
                  <c:v>0.63541666666666663</c:v>
                </c:pt>
                <c:pt idx="21">
                  <c:v>0.63611111111111107</c:v>
                </c:pt>
                <c:pt idx="22">
                  <c:v>0.63749999999999996</c:v>
                </c:pt>
                <c:pt idx="23">
                  <c:v>0.6381944444444444</c:v>
                </c:pt>
                <c:pt idx="24">
                  <c:v>0.64097222222222228</c:v>
                </c:pt>
                <c:pt idx="25">
                  <c:v>0.6430555555555556</c:v>
                </c:pt>
                <c:pt idx="26">
                  <c:v>0.64444444444444449</c:v>
                </c:pt>
                <c:pt idx="27">
                  <c:v>0.64722222222222225</c:v>
                </c:pt>
                <c:pt idx="28">
                  <c:v>0.6479166666666667</c:v>
                </c:pt>
                <c:pt idx="29">
                  <c:v>0.64861111111111114</c:v>
                </c:pt>
                <c:pt idx="30">
                  <c:v>0.64930555555555558</c:v>
                </c:pt>
                <c:pt idx="31">
                  <c:v>0.65069444444444446</c:v>
                </c:pt>
                <c:pt idx="32">
                  <c:v>0.65208333333333335</c:v>
                </c:pt>
                <c:pt idx="33">
                  <c:v>0.65277777777777779</c:v>
                </c:pt>
                <c:pt idx="34">
                  <c:v>0.65416666666666667</c:v>
                </c:pt>
                <c:pt idx="35">
                  <c:v>0.65763888888888888</c:v>
                </c:pt>
                <c:pt idx="36">
                  <c:v>0.65833333333333333</c:v>
                </c:pt>
                <c:pt idx="37">
                  <c:v>0.65902777777777777</c:v>
                </c:pt>
                <c:pt idx="38">
                  <c:v>0.66111111111111109</c:v>
                </c:pt>
                <c:pt idx="39">
                  <c:v>0.66249999999999998</c:v>
                </c:pt>
                <c:pt idx="40">
                  <c:v>0.66388888888888886</c:v>
                </c:pt>
                <c:pt idx="41">
                  <c:v>0.66527777777777775</c:v>
                </c:pt>
                <c:pt idx="42">
                  <c:v>0.66666666666666663</c:v>
                </c:pt>
                <c:pt idx="43">
                  <c:v>0.66874999999999996</c:v>
                </c:pt>
                <c:pt idx="44">
                  <c:v>0.6694444444444444</c:v>
                </c:pt>
                <c:pt idx="45">
                  <c:v>0.67013888888888884</c:v>
                </c:pt>
                <c:pt idx="46">
                  <c:v>0.67291666666666672</c:v>
                </c:pt>
                <c:pt idx="47">
                  <c:v>0.67500000000000004</c:v>
                </c:pt>
                <c:pt idx="48">
                  <c:v>0.67569444444444449</c:v>
                </c:pt>
                <c:pt idx="49">
                  <c:v>0.67847222222222225</c:v>
                </c:pt>
                <c:pt idx="50">
                  <c:v>0.68194444444444446</c:v>
                </c:pt>
                <c:pt idx="51">
                  <c:v>0.68402777777777779</c:v>
                </c:pt>
                <c:pt idx="52">
                  <c:v>0.68472222222222223</c:v>
                </c:pt>
                <c:pt idx="53">
                  <c:v>0.68541666666666667</c:v>
                </c:pt>
                <c:pt idx="54">
                  <c:v>0.68541666666666667</c:v>
                </c:pt>
                <c:pt idx="55">
                  <c:v>0.68680555555555556</c:v>
                </c:pt>
                <c:pt idx="56">
                  <c:v>0.6875</c:v>
                </c:pt>
                <c:pt idx="57">
                  <c:v>0.68819444444444444</c:v>
                </c:pt>
                <c:pt idx="58">
                  <c:v>0.69097222222222221</c:v>
                </c:pt>
                <c:pt idx="59">
                  <c:v>0.69166666666666665</c:v>
                </c:pt>
                <c:pt idx="60">
                  <c:v>0.69236111111111109</c:v>
                </c:pt>
                <c:pt idx="61">
                  <c:v>0.69374999999999998</c:v>
                </c:pt>
                <c:pt idx="62">
                  <c:v>0.69513888888888886</c:v>
                </c:pt>
                <c:pt idx="63">
                  <c:v>0.69652777777777775</c:v>
                </c:pt>
                <c:pt idx="64">
                  <c:v>0.69791666666666663</c:v>
                </c:pt>
                <c:pt idx="65">
                  <c:v>0.7</c:v>
                </c:pt>
                <c:pt idx="66">
                  <c:v>0.70138888888888884</c:v>
                </c:pt>
                <c:pt idx="67">
                  <c:v>0.70208333333333328</c:v>
                </c:pt>
                <c:pt idx="68">
                  <c:v>0.70347222222222228</c:v>
                </c:pt>
                <c:pt idx="69">
                  <c:v>0.70416666666666672</c:v>
                </c:pt>
                <c:pt idx="70">
                  <c:v>0.7055555555555556</c:v>
                </c:pt>
                <c:pt idx="71">
                  <c:v>0.70833333333333337</c:v>
                </c:pt>
                <c:pt idx="72">
                  <c:v>0.70972222222222225</c:v>
                </c:pt>
                <c:pt idx="73">
                  <c:v>0.71111111111111114</c:v>
                </c:pt>
                <c:pt idx="74">
                  <c:v>0.71180555555555558</c:v>
                </c:pt>
                <c:pt idx="75">
                  <c:v>0.71388888888888891</c:v>
                </c:pt>
                <c:pt idx="76">
                  <c:v>0.71527777777777779</c:v>
                </c:pt>
                <c:pt idx="77">
                  <c:v>0.71597222222222223</c:v>
                </c:pt>
                <c:pt idx="78">
                  <c:v>0.71736111111111112</c:v>
                </c:pt>
                <c:pt idx="79">
                  <c:v>0.71875</c:v>
                </c:pt>
                <c:pt idx="80">
                  <c:v>0.72013888888888888</c:v>
                </c:pt>
                <c:pt idx="81">
                  <c:v>0.72152777777777777</c:v>
                </c:pt>
                <c:pt idx="82">
                  <c:v>0.72222222222222221</c:v>
                </c:pt>
                <c:pt idx="83">
                  <c:v>0.72430555555555554</c:v>
                </c:pt>
                <c:pt idx="84">
                  <c:v>0.7270833333333333</c:v>
                </c:pt>
                <c:pt idx="85">
                  <c:v>0.72847222222222219</c:v>
                </c:pt>
                <c:pt idx="86">
                  <c:v>0.73263888888888884</c:v>
                </c:pt>
                <c:pt idx="87">
                  <c:v>0.73402777777777772</c:v>
                </c:pt>
                <c:pt idx="88">
                  <c:v>0.73611111111111116</c:v>
                </c:pt>
                <c:pt idx="89">
                  <c:v>0.7368055555555556</c:v>
                </c:pt>
                <c:pt idx="90">
                  <c:v>0.73819444444444449</c:v>
                </c:pt>
                <c:pt idx="91">
                  <c:v>0.73888888888888893</c:v>
                </c:pt>
                <c:pt idx="92">
                  <c:v>0.73958333333333337</c:v>
                </c:pt>
                <c:pt idx="93">
                  <c:v>0.74027777777777781</c:v>
                </c:pt>
                <c:pt idx="94">
                  <c:v>0.7416666666666667</c:v>
                </c:pt>
                <c:pt idx="95">
                  <c:v>0.74236111111111114</c:v>
                </c:pt>
                <c:pt idx="96">
                  <c:v>0.74305555555555558</c:v>
                </c:pt>
                <c:pt idx="97">
                  <c:v>0.74375000000000002</c:v>
                </c:pt>
                <c:pt idx="98">
                  <c:v>0.74444444444444446</c:v>
                </c:pt>
                <c:pt idx="99">
                  <c:v>0.74583333333333335</c:v>
                </c:pt>
                <c:pt idx="100">
                  <c:v>0.74791666666666667</c:v>
                </c:pt>
                <c:pt idx="101">
                  <c:v>0.74930555555555556</c:v>
                </c:pt>
                <c:pt idx="102">
                  <c:v>0.75</c:v>
                </c:pt>
                <c:pt idx="103">
                  <c:v>0.75138888888888888</c:v>
                </c:pt>
                <c:pt idx="104">
                  <c:v>0.75347222222222221</c:v>
                </c:pt>
                <c:pt idx="105">
                  <c:v>0.75555555555555554</c:v>
                </c:pt>
                <c:pt idx="106">
                  <c:v>0.75763888888888886</c:v>
                </c:pt>
                <c:pt idx="107">
                  <c:v>0.75902777777777775</c:v>
                </c:pt>
                <c:pt idx="108">
                  <c:v>0.76041666666666663</c:v>
                </c:pt>
                <c:pt idx="109">
                  <c:v>0.76041666666666663</c:v>
                </c:pt>
                <c:pt idx="110">
                  <c:v>0.76180555555555551</c:v>
                </c:pt>
                <c:pt idx="111">
                  <c:v>0.7631944444444444</c:v>
                </c:pt>
                <c:pt idx="112">
                  <c:v>0.76458333333333328</c:v>
                </c:pt>
                <c:pt idx="113">
                  <c:v>0.76736111111111116</c:v>
                </c:pt>
                <c:pt idx="114">
                  <c:v>0.76875000000000004</c:v>
                </c:pt>
                <c:pt idx="115">
                  <c:v>0.77013888888888893</c:v>
                </c:pt>
              </c:numCache>
            </c:numRef>
          </c:cat>
          <c:val>
            <c:numRef>
              <c:f>MORICZ_ZS_KORTER!$S$118:$S$233</c:f>
              <c:numCache>
                <c:formatCode>General</c:formatCode>
                <c:ptCount val="116"/>
                <c:pt idx="0">
                  <c:v>50</c:v>
                </c:pt>
                <c:pt idx="1">
                  <c:v>90</c:v>
                </c:pt>
                <c:pt idx="2">
                  <c:v>90</c:v>
                </c:pt>
                <c:pt idx="3">
                  <c:v>30</c:v>
                </c:pt>
                <c:pt idx="4">
                  <c:v>28</c:v>
                </c:pt>
                <c:pt idx="5">
                  <c:v>50</c:v>
                </c:pt>
                <c:pt idx="6">
                  <c:v>50</c:v>
                </c:pt>
                <c:pt idx="7">
                  <c:v>28</c:v>
                </c:pt>
                <c:pt idx="8">
                  <c:v>30</c:v>
                </c:pt>
                <c:pt idx="9">
                  <c:v>32</c:v>
                </c:pt>
                <c:pt idx="10">
                  <c:v>20</c:v>
                </c:pt>
                <c:pt idx="11">
                  <c:v>18</c:v>
                </c:pt>
                <c:pt idx="12">
                  <c:v>50</c:v>
                </c:pt>
                <c:pt idx="13">
                  <c:v>15</c:v>
                </c:pt>
                <c:pt idx="14">
                  <c:v>50</c:v>
                </c:pt>
                <c:pt idx="15">
                  <c:v>20</c:v>
                </c:pt>
                <c:pt idx="16">
                  <c:v>90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30</c:v>
                </c:pt>
                <c:pt idx="21">
                  <c:v>23</c:v>
                </c:pt>
                <c:pt idx="22">
                  <c:v>25</c:v>
                </c:pt>
                <c:pt idx="23">
                  <c:v>12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8</c:v>
                </c:pt>
                <c:pt idx="30">
                  <c:v>15</c:v>
                </c:pt>
                <c:pt idx="31">
                  <c:v>10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90</c:v>
                </c:pt>
                <c:pt idx="36">
                  <c:v>50</c:v>
                </c:pt>
                <c:pt idx="37">
                  <c:v>16</c:v>
                </c:pt>
                <c:pt idx="38">
                  <c:v>50</c:v>
                </c:pt>
                <c:pt idx="39">
                  <c:v>50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20</c:v>
                </c:pt>
                <c:pt idx="45">
                  <c:v>20</c:v>
                </c:pt>
                <c:pt idx="46">
                  <c:v>50</c:v>
                </c:pt>
                <c:pt idx="47">
                  <c:v>50</c:v>
                </c:pt>
                <c:pt idx="48">
                  <c:v>20</c:v>
                </c:pt>
                <c:pt idx="49">
                  <c:v>50</c:v>
                </c:pt>
                <c:pt idx="50">
                  <c:v>0</c:v>
                </c:pt>
                <c:pt idx="51">
                  <c:v>90</c:v>
                </c:pt>
                <c:pt idx="52">
                  <c:v>50</c:v>
                </c:pt>
                <c:pt idx="53">
                  <c:v>20</c:v>
                </c:pt>
                <c:pt idx="54">
                  <c:v>50</c:v>
                </c:pt>
                <c:pt idx="55">
                  <c:v>0</c:v>
                </c:pt>
                <c:pt idx="56">
                  <c:v>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20</c:v>
                </c:pt>
                <c:pt idx="61">
                  <c:v>20</c:v>
                </c:pt>
                <c:pt idx="62">
                  <c:v>20</c:v>
                </c:pt>
                <c:pt idx="63">
                  <c:v>50</c:v>
                </c:pt>
                <c:pt idx="64">
                  <c:v>50</c:v>
                </c:pt>
                <c:pt idx="65">
                  <c:v>50</c:v>
                </c:pt>
                <c:pt idx="66">
                  <c:v>90</c:v>
                </c:pt>
                <c:pt idx="67">
                  <c:v>20</c:v>
                </c:pt>
                <c:pt idx="68">
                  <c:v>20</c:v>
                </c:pt>
                <c:pt idx="69">
                  <c:v>90</c:v>
                </c:pt>
                <c:pt idx="70">
                  <c:v>20</c:v>
                </c:pt>
                <c:pt idx="71">
                  <c:v>90</c:v>
                </c:pt>
                <c:pt idx="72">
                  <c:v>90</c:v>
                </c:pt>
                <c:pt idx="73">
                  <c:v>20</c:v>
                </c:pt>
                <c:pt idx="74">
                  <c:v>90</c:v>
                </c:pt>
                <c:pt idx="75">
                  <c:v>90</c:v>
                </c:pt>
                <c:pt idx="76">
                  <c:v>50</c:v>
                </c:pt>
                <c:pt idx="77">
                  <c:v>20</c:v>
                </c:pt>
                <c:pt idx="78">
                  <c:v>20</c:v>
                </c:pt>
                <c:pt idx="79">
                  <c:v>20</c:v>
                </c:pt>
                <c:pt idx="80">
                  <c:v>50</c:v>
                </c:pt>
                <c:pt idx="81">
                  <c:v>50</c:v>
                </c:pt>
                <c:pt idx="82">
                  <c:v>20</c:v>
                </c:pt>
                <c:pt idx="83">
                  <c:v>50</c:v>
                </c:pt>
                <c:pt idx="84">
                  <c:v>50</c:v>
                </c:pt>
                <c:pt idx="85">
                  <c:v>50</c:v>
                </c:pt>
                <c:pt idx="86">
                  <c:v>140</c:v>
                </c:pt>
                <c:pt idx="87">
                  <c:v>90</c:v>
                </c:pt>
                <c:pt idx="88">
                  <c:v>50</c:v>
                </c:pt>
                <c:pt idx="89">
                  <c:v>50</c:v>
                </c:pt>
                <c:pt idx="90">
                  <c:v>20</c:v>
                </c:pt>
                <c:pt idx="91">
                  <c:v>50</c:v>
                </c:pt>
                <c:pt idx="92">
                  <c:v>20</c:v>
                </c:pt>
                <c:pt idx="93">
                  <c:v>20</c:v>
                </c:pt>
                <c:pt idx="94">
                  <c:v>50</c:v>
                </c:pt>
                <c:pt idx="95">
                  <c:v>50</c:v>
                </c:pt>
                <c:pt idx="96">
                  <c:v>50</c:v>
                </c:pt>
                <c:pt idx="97">
                  <c:v>25</c:v>
                </c:pt>
                <c:pt idx="98">
                  <c:v>26</c:v>
                </c:pt>
                <c:pt idx="99">
                  <c:v>50</c:v>
                </c:pt>
                <c:pt idx="100">
                  <c:v>50</c:v>
                </c:pt>
                <c:pt idx="101">
                  <c:v>50</c:v>
                </c:pt>
                <c:pt idx="102">
                  <c:v>50</c:v>
                </c:pt>
                <c:pt idx="103">
                  <c:v>50</c:v>
                </c:pt>
                <c:pt idx="104">
                  <c:v>50</c:v>
                </c:pt>
                <c:pt idx="105">
                  <c:v>90</c:v>
                </c:pt>
                <c:pt idx="106">
                  <c:v>50</c:v>
                </c:pt>
                <c:pt idx="107">
                  <c:v>50</c:v>
                </c:pt>
                <c:pt idx="108">
                  <c:v>20</c:v>
                </c:pt>
                <c:pt idx="109">
                  <c:v>19</c:v>
                </c:pt>
                <c:pt idx="110">
                  <c:v>50</c:v>
                </c:pt>
                <c:pt idx="111">
                  <c:v>50</c:v>
                </c:pt>
                <c:pt idx="112">
                  <c:v>50</c:v>
                </c:pt>
                <c:pt idx="113">
                  <c:v>50</c:v>
                </c:pt>
                <c:pt idx="114">
                  <c:v>50</c:v>
                </c:pt>
                <c:pt idx="115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BD-4713-98E9-3300B1B00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6815343"/>
        <c:axId val="1556807663"/>
      </c:lineChart>
      <c:catAx>
        <c:axId val="155681534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6807663"/>
        <c:crosses val="autoZero"/>
        <c:auto val="1"/>
        <c:lblAlgn val="ctr"/>
        <c:lblOffset val="100"/>
        <c:noMultiLvlLbl val="0"/>
      </c:catAx>
      <c:valAx>
        <c:axId val="1556807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6815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333375</xdr:colOff>
      <xdr:row>0</xdr:row>
      <xdr:rowOff>47625</xdr:rowOff>
    </xdr:from>
    <xdr:to>
      <xdr:col>15</xdr:col>
      <xdr:colOff>273050</xdr:colOff>
      <xdr:row>0</xdr:row>
      <xdr:rowOff>321866</xdr:rowOff>
    </xdr:to>
    <xdr:pic>
      <xdr:nvPicPr>
        <xdr:cNvPr id="2" name="Kép 1" descr="miskolc_logo_0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4991100" y="47625"/>
          <a:ext cx="1082675" cy="274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0</xdr:row>
      <xdr:rowOff>66675</xdr:rowOff>
    </xdr:from>
    <xdr:to>
      <xdr:col>1</xdr:col>
      <xdr:colOff>640847</xdr:colOff>
      <xdr:row>0</xdr:row>
      <xdr:rowOff>291950</xdr:rowOff>
    </xdr:to>
    <xdr:pic>
      <xdr:nvPicPr>
        <xdr:cNvPr id="3" name="Ké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8100" y="66675"/>
          <a:ext cx="993272" cy="22527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333375</xdr:colOff>
      <xdr:row>0</xdr:row>
      <xdr:rowOff>47625</xdr:rowOff>
    </xdr:from>
    <xdr:to>
      <xdr:col>15</xdr:col>
      <xdr:colOff>273050</xdr:colOff>
      <xdr:row>0</xdr:row>
      <xdr:rowOff>321866</xdr:rowOff>
    </xdr:to>
    <xdr:pic>
      <xdr:nvPicPr>
        <xdr:cNvPr id="8" name="Kép 7" descr="miskolc_logo_0.jpg">
          <a:extLst>
            <a:ext uri="{FF2B5EF4-FFF2-40B4-BE49-F238E27FC236}">
              <a16:creationId xmlns:a16="http://schemas.microsoft.com/office/drawing/2014/main" id="{A4E8BB38-0210-48B8-BFB9-DD7B5EAB7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810250" y="47625"/>
          <a:ext cx="1082675" cy="274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0</xdr:row>
      <xdr:rowOff>66675</xdr:rowOff>
    </xdr:from>
    <xdr:to>
      <xdr:col>1</xdr:col>
      <xdr:colOff>640847</xdr:colOff>
      <xdr:row>0</xdr:row>
      <xdr:rowOff>291950</xdr:rowOff>
    </xdr:to>
    <xdr:pic>
      <xdr:nvPicPr>
        <xdr:cNvPr id="9" name="Kép 8">
          <a:extLst>
            <a:ext uri="{FF2B5EF4-FFF2-40B4-BE49-F238E27FC236}">
              <a16:creationId xmlns:a16="http://schemas.microsoft.com/office/drawing/2014/main" id="{0C294122-071E-4D37-A8FC-3E83E8FB1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8100" y="66675"/>
          <a:ext cx="993272" cy="2252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22</xdr:col>
      <xdr:colOff>466725</xdr:colOff>
      <xdr:row>84</xdr:row>
      <xdr:rowOff>138113</xdr:rowOff>
    </xdr:from>
    <xdr:to>
      <xdr:col>28</xdr:col>
      <xdr:colOff>476250</xdr:colOff>
      <xdr:row>99</xdr:row>
      <xdr:rowOff>4763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A09E23B-4DF4-E572-16E2-EEBA2549C4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485775</xdr:colOff>
      <xdr:row>99</xdr:row>
      <xdr:rowOff>100013</xdr:rowOff>
    </xdr:from>
    <xdr:to>
      <xdr:col>28</xdr:col>
      <xdr:colOff>495300</xdr:colOff>
      <xdr:row>113</xdr:row>
      <xdr:rowOff>166688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ECAA3BA-5B2E-C132-3A38-C7F6C284BD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37"/>
  <sheetViews>
    <sheetView zoomScale="80" zoomScaleNormal="80" zoomScaleSheetLayoutView="100" workbookViewId="0">
      <selection activeCell="AB6" sqref="AB6"/>
    </sheetView>
  </sheetViews>
  <sheetFormatPr defaultRowHeight="14.4" x14ac:dyDescent="0.3"/>
  <cols>
    <col min="1" max="1" width="5.88671875" customWidth="1"/>
    <col min="2" max="3" width="10.6640625" style="4" customWidth="1"/>
    <col min="4" max="4" width="2.44140625" customWidth="1"/>
    <col min="5" max="5" width="10.88671875" style="4" customWidth="1"/>
    <col min="6" max="6" width="9.6640625" style="4" customWidth="1"/>
    <col min="7" max="7" width="2.44140625" customWidth="1"/>
    <col min="8" max="8" width="5.88671875" style="4" customWidth="1"/>
    <col min="9" max="9" width="2.33203125" style="4" customWidth="1"/>
    <col min="10" max="16" width="5.6640625" style="4" customWidth="1"/>
    <col min="19" max="19" width="10.33203125" bestFit="1" customWidth="1"/>
    <col min="20" max="21" width="5.6640625" customWidth="1"/>
    <col min="22" max="25" width="12.6640625" customWidth="1"/>
    <col min="27" max="27" width="10.88671875" bestFit="1" customWidth="1"/>
  </cols>
  <sheetData>
    <row r="1" spans="1:28" ht="30" customHeight="1" thickBot="1" x14ac:dyDescent="0.35">
      <c r="A1" s="86" t="s">
        <v>20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8"/>
    </row>
    <row r="2" spans="1:28" ht="30" customHeight="1" thickBot="1" x14ac:dyDescent="0.35">
      <c r="A2" s="78" t="s">
        <v>0</v>
      </c>
      <c r="B2" s="79"/>
      <c r="C2" s="80" t="s">
        <v>65</v>
      </c>
      <c r="D2" s="81"/>
      <c r="E2" s="81"/>
      <c r="F2" s="81"/>
      <c r="G2" s="81"/>
      <c r="H2" s="81"/>
      <c r="I2" s="81"/>
      <c r="J2" s="81"/>
      <c r="K2" s="81"/>
      <c r="L2" s="82"/>
      <c r="M2" s="83" t="s">
        <v>1</v>
      </c>
      <c r="N2" s="84"/>
      <c r="O2" s="84"/>
      <c r="P2" s="85"/>
    </row>
    <row r="3" spans="1:28" ht="30" customHeight="1" thickBot="1" x14ac:dyDescent="0.35">
      <c r="A3" s="78" t="s">
        <v>2</v>
      </c>
      <c r="B3" s="79"/>
      <c r="C3" s="96" t="s">
        <v>72</v>
      </c>
      <c r="D3" s="97"/>
      <c r="E3" s="98"/>
      <c r="F3" s="39" t="s">
        <v>3</v>
      </c>
      <c r="G3" s="89">
        <v>45743</v>
      </c>
      <c r="H3" s="90"/>
      <c r="I3" s="90"/>
      <c r="J3" s="90"/>
      <c r="K3" s="90"/>
      <c r="L3" s="91"/>
      <c r="M3" s="92" t="s">
        <v>4</v>
      </c>
      <c r="N3" s="93"/>
      <c r="O3" s="94"/>
      <c r="P3" s="95"/>
    </row>
    <row r="4" spans="1:28" ht="30" customHeight="1" thickBot="1" x14ac:dyDescent="0.35">
      <c r="A4" s="78" t="s">
        <v>5</v>
      </c>
      <c r="B4" s="79"/>
      <c r="C4" s="110" t="s">
        <v>67</v>
      </c>
      <c r="D4" s="111"/>
      <c r="E4" s="112"/>
      <c r="F4" s="40" t="s">
        <v>6</v>
      </c>
      <c r="G4" s="94"/>
      <c r="H4" s="99"/>
      <c r="I4" s="99"/>
      <c r="J4" s="99"/>
      <c r="K4" s="99"/>
      <c r="L4" s="95"/>
      <c r="M4" s="40" t="s">
        <v>7</v>
      </c>
      <c r="N4" s="41"/>
      <c r="O4" s="100"/>
      <c r="P4" s="101"/>
      <c r="V4" s="64" t="s">
        <v>75</v>
      </c>
      <c r="W4" s="65"/>
      <c r="X4" s="65"/>
      <c r="Y4" s="66"/>
    </row>
    <row r="5" spans="1:28" ht="15" thickBot="1" x14ac:dyDescent="0.35">
      <c r="A5" s="94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5"/>
      <c r="V5" s="67"/>
      <c r="W5" s="68"/>
      <c r="X5" s="68"/>
      <c r="Y5" s="69"/>
    </row>
    <row r="6" spans="1:28" ht="33.75" customHeight="1" x14ac:dyDescent="0.3">
      <c r="A6" s="102" t="s">
        <v>8</v>
      </c>
      <c r="B6" s="104" t="s">
        <v>9</v>
      </c>
      <c r="C6" s="104"/>
      <c r="D6" s="30"/>
      <c r="E6" s="105" t="s">
        <v>21</v>
      </c>
      <c r="F6" s="105" t="s">
        <v>10</v>
      </c>
      <c r="G6" s="31"/>
      <c r="H6" s="107" t="s">
        <v>23</v>
      </c>
      <c r="I6" s="108"/>
      <c r="J6" s="108"/>
      <c r="K6" s="108"/>
      <c r="L6" s="108"/>
      <c r="M6" s="108"/>
      <c r="N6" s="108"/>
      <c r="O6" s="108"/>
      <c r="P6" s="109"/>
      <c r="V6" s="70"/>
      <c r="W6" s="72"/>
      <c r="X6" s="74" t="s">
        <v>59</v>
      </c>
      <c r="Y6" s="76" t="s">
        <v>60</v>
      </c>
    </row>
    <row r="7" spans="1:28" ht="21" thickBot="1" x14ac:dyDescent="0.35">
      <c r="A7" s="103"/>
      <c r="B7" s="32" t="s">
        <v>11</v>
      </c>
      <c r="C7" s="32" t="s">
        <v>12</v>
      </c>
      <c r="D7" s="33"/>
      <c r="E7" s="106"/>
      <c r="F7" s="106"/>
      <c r="G7" s="34"/>
      <c r="H7" s="35" t="s">
        <v>22</v>
      </c>
      <c r="I7" s="35"/>
      <c r="J7" s="32" t="s">
        <v>13</v>
      </c>
      <c r="K7" s="32" t="s">
        <v>14</v>
      </c>
      <c r="L7" s="32" t="s">
        <v>15</v>
      </c>
      <c r="M7" s="32" t="s">
        <v>16</v>
      </c>
      <c r="N7" s="32" t="s">
        <v>17</v>
      </c>
      <c r="O7" s="32" t="s">
        <v>18</v>
      </c>
      <c r="P7" s="36" t="s">
        <v>19</v>
      </c>
      <c r="R7" s="13" t="s">
        <v>61</v>
      </c>
      <c r="S7" s="13" t="s">
        <v>62</v>
      </c>
      <c r="T7" s="4"/>
      <c r="V7" s="71"/>
      <c r="W7" s="73"/>
      <c r="X7" s="75"/>
      <c r="Y7" s="77"/>
    </row>
    <row r="8" spans="1:28" ht="15" customHeight="1" x14ac:dyDescent="0.3">
      <c r="A8" s="42">
        <v>1</v>
      </c>
      <c r="B8" s="43">
        <v>6</v>
      </c>
      <c r="C8" s="43">
        <v>1</v>
      </c>
      <c r="D8" s="44"/>
      <c r="E8" s="43" t="s">
        <v>27</v>
      </c>
      <c r="F8" s="43">
        <v>6</v>
      </c>
      <c r="G8" s="44"/>
      <c r="H8" s="43">
        <v>25</v>
      </c>
      <c r="I8" s="44"/>
      <c r="J8" s="43"/>
      <c r="K8" s="43"/>
      <c r="L8" s="43"/>
      <c r="M8" s="43"/>
      <c r="N8" s="43"/>
      <c r="O8" s="43"/>
      <c r="P8" s="45"/>
      <c r="R8" s="29">
        <f>TIME(B8,C8,0)</f>
        <v>0.25069444444444444</v>
      </c>
      <c r="S8" s="13">
        <f t="shared" ref="S8:S15" si="0">H8</f>
        <v>25</v>
      </c>
      <c r="T8" s="4"/>
      <c r="V8" s="14">
        <v>0.25</v>
      </c>
      <c r="W8" s="15">
        <v>0.26041666666666669</v>
      </c>
      <c r="X8" s="16">
        <f>SUMIFS(S$8:S$207,$R$8:$R$207,"&gt;="&amp;$V8,$R$8:$R$207,"&lt;="&amp;$W8)</f>
        <v>88</v>
      </c>
      <c r="Y8" s="17"/>
      <c r="AA8" s="37"/>
      <c r="AB8" t="s">
        <v>63</v>
      </c>
    </row>
    <row r="9" spans="1:28" ht="15" customHeight="1" x14ac:dyDescent="0.3">
      <c r="A9" s="46">
        <v>2</v>
      </c>
      <c r="B9" s="47">
        <v>6</v>
      </c>
      <c r="C9" s="47">
        <v>4</v>
      </c>
      <c r="D9" s="48"/>
      <c r="E9" s="47" t="s">
        <v>27</v>
      </c>
      <c r="F9" s="47">
        <v>4</v>
      </c>
      <c r="G9" s="48"/>
      <c r="H9" s="47">
        <v>20</v>
      </c>
      <c r="I9" s="48"/>
      <c r="J9" s="47"/>
      <c r="K9" s="47"/>
      <c r="L9" s="47"/>
      <c r="M9" s="47"/>
      <c r="N9" s="47"/>
      <c r="O9" s="47"/>
      <c r="P9" s="49"/>
      <c r="R9" s="29">
        <f t="shared" ref="R9:R72" si="1">TIME(B9,C9,0)</f>
        <v>0.25277777777777777</v>
      </c>
      <c r="S9" s="13">
        <f t="shared" si="0"/>
        <v>20</v>
      </c>
      <c r="T9" s="4"/>
      <c r="V9" s="18">
        <v>0.26041666666666669</v>
      </c>
      <c r="W9" s="19">
        <v>0.27083333333333331</v>
      </c>
      <c r="X9" s="20">
        <f t="shared" ref="X9:X23" si="2">SUMIFS(S$8:S$257,$R$8:$R$257,"&gt;"&amp;$V9,$R$8:$R$257,"&lt;="&amp;$W9)</f>
        <v>187</v>
      </c>
      <c r="Y9" s="21"/>
    </row>
    <row r="10" spans="1:28" ht="15" customHeight="1" x14ac:dyDescent="0.3">
      <c r="A10" s="46">
        <v>3</v>
      </c>
      <c r="B10" s="47">
        <v>6</v>
      </c>
      <c r="C10" s="47">
        <v>7</v>
      </c>
      <c r="D10" s="50"/>
      <c r="E10" s="47" t="s">
        <v>27</v>
      </c>
      <c r="F10" s="47">
        <v>6</v>
      </c>
      <c r="G10" s="50"/>
      <c r="H10" s="47">
        <v>14</v>
      </c>
      <c r="I10" s="48"/>
      <c r="J10" s="47"/>
      <c r="K10" s="47"/>
      <c r="L10" s="47"/>
      <c r="M10" s="47"/>
      <c r="N10" s="47"/>
      <c r="O10" s="47"/>
      <c r="P10" s="49"/>
      <c r="R10" s="29">
        <f t="shared" si="1"/>
        <v>0.25486111111111109</v>
      </c>
      <c r="S10" s="13">
        <f t="shared" si="0"/>
        <v>14</v>
      </c>
      <c r="T10" s="4"/>
      <c r="V10" s="18">
        <v>0.27083333333333331</v>
      </c>
      <c r="W10" s="19">
        <v>0.28125</v>
      </c>
      <c r="X10" s="20">
        <f t="shared" si="2"/>
        <v>295</v>
      </c>
      <c r="Y10" s="21"/>
      <c r="AA10" s="38"/>
      <c r="AB10" t="s">
        <v>64</v>
      </c>
    </row>
    <row r="11" spans="1:28" ht="15" customHeight="1" x14ac:dyDescent="0.3">
      <c r="A11" s="46">
        <v>4</v>
      </c>
      <c r="B11" s="47">
        <v>6</v>
      </c>
      <c r="C11" s="47">
        <v>10</v>
      </c>
      <c r="D11" s="48"/>
      <c r="E11" s="47" t="s">
        <v>27</v>
      </c>
      <c r="F11" s="47">
        <v>4</v>
      </c>
      <c r="G11" s="48"/>
      <c r="H11" s="47">
        <v>18</v>
      </c>
      <c r="I11" s="48"/>
      <c r="J11" s="47"/>
      <c r="K11" s="47"/>
      <c r="L11" s="47"/>
      <c r="M11" s="47"/>
      <c r="N11" s="47"/>
      <c r="O11" s="47"/>
      <c r="P11" s="49"/>
      <c r="R11" s="29">
        <f t="shared" si="1"/>
        <v>0.25694444444444442</v>
      </c>
      <c r="S11" s="13">
        <f t="shared" si="0"/>
        <v>18</v>
      </c>
      <c r="T11" s="4"/>
      <c r="V11" s="18">
        <v>0.28125</v>
      </c>
      <c r="W11" s="19">
        <v>0.29166666666666669</v>
      </c>
      <c r="X11" s="20">
        <f t="shared" si="2"/>
        <v>522</v>
      </c>
      <c r="Y11" s="21">
        <f>SUM(X8:X11)</f>
        <v>1092</v>
      </c>
    </row>
    <row r="12" spans="1:28" ht="15" customHeight="1" x14ac:dyDescent="0.3">
      <c r="A12" s="46">
        <v>5</v>
      </c>
      <c r="B12" s="47">
        <v>6</v>
      </c>
      <c r="C12" s="47">
        <v>13</v>
      </c>
      <c r="D12" s="50"/>
      <c r="E12" s="47" t="s">
        <v>27</v>
      </c>
      <c r="F12" s="47">
        <v>6</v>
      </c>
      <c r="G12" s="50"/>
      <c r="H12" s="47">
        <v>11</v>
      </c>
      <c r="I12" s="48"/>
      <c r="J12" s="47"/>
      <c r="K12" s="47"/>
      <c r="L12" s="47"/>
      <c r="M12" s="47"/>
      <c r="N12" s="47"/>
      <c r="O12" s="47"/>
      <c r="P12" s="49"/>
      <c r="R12" s="29">
        <f t="shared" si="1"/>
        <v>0.2590277777777778</v>
      </c>
      <c r="S12" s="13">
        <f t="shared" si="0"/>
        <v>11</v>
      </c>
      <c r="T12" s="4"/>
      <c r="V12" s="22">
        <v>0.29166666666666702</v>
      </c>
      <c r="W12" s="23">
        <v>0.30208333333333398</v>
      </c>
      <c r="X12" s="20">
        <f t="shared" si="2"/>
        <v>593</v>
      </c>
      <c r="Y12" s="21">
        <f t="shared" ref="Y12:Y23" si="3">SUM(X9:X12)</f>
        <v>1597</v>
      </c>
    </row>
    <row r="13" spans="1:28" ht="15" customHeight="1" x14ac:dyDescent="0.3">
      <c r="A13" s="46">
        <v>6</v>
      </c>
      <c r="B13" s="47">
        <v>6</v>
      </c>
      <c r="C13" s="47">
        <v>16</v>
      </c>
      <c r="D13" s="48"/>
      <c r="E13" s="47" t="s">
        <v>27</v>
      </c>
      <c r="F13" s="47">
        <v>4</v>
      </c>
      <c r="G13" s="48"/>
      <c r="H13" s="47">
        <v>22</v>
      </c>
      <c r="I13" s="48"/>
      <c r="J13" s="47"/>
      <c r="K13" s="47"/>
      <c r="L13" s="47"/>
      <c r="M13" s="47"/>
      <c r="N13" s="47"/>
      <c r="O13" s="47"/>
      <c r="P13" s="49"/>
      <c r="R13" s="29">
        <f t="shared" si="1"/>
        <v>0.26111111111111113</v>
      </c>
      <c r="S13" s="13">
        <f t="shared" si="0"/>
        <v>22</v>
      </c>
      <c r="T13" s="4"/>
      <c r="V13" s="18">
        <v>0.30208333333333398</v>
      </c>
      <c r="W13" s="19">
        <v>0.312500000000001</v>
      </c>
      <c r="X13" s="20">
        <f t="shared" si="2"/>
        <v>872</v>
      </c>
      <c r="Y13" s="21">
        <f t="shared" si="3"/>
        <v>2282</v>
      </c>
    </row>
    <row r="14" spans="1:28" ht="15" customHeight="1" x14ac:dyDescent="0.3">
      <c r="A14" s="46">
        <v>7</v>
      </c>
      <c r="B14" s="47">
        <v>6</v>
      </c>
      <c r="C14" s="47">
        <v>18</v>
      </c>
      <c r="D14" s="50"/>
      <c r="E14" s="47" t="s">
        <v>27</v>
      </c>
      <c r="F14" s="47">
        <v>6</v>
      </c>
      <c r="G14" s="50"/>
      <c r="H14" s="47">
        <v>5</v>
      </c>
      <c r="I14" s="48"/>
      <c r="J14" s="47"/>
      <c r="K14" s="47"/>
      <c r="L14" s="47"/>
      <c r="M14" s="47"/>
      <c r="N14" s="47"/>
      <c r="O14" s="47"/>
      <c r="P14" s="49"/>
      <c r="R14" s="29">
        <f t="shared" si="1"/>
        <v>0.26250000000000001</v>
      </c>
      <c r="S14" s="13">
        <f t="shared" si="0"/>
        <v>5</v>
      </c>
      <c r="T14" s="4"/>
      <c r="V14" s="18">
        <v>0.312500000000001</v>
      </c>
      <c r="W14" s="19">
        <v>0.32291666666666802</v>
      </c>
      <c r="X14" s="20">
        <f t="shared" si="2"/>
        <v>470</v>
      </c>
      <c r="Y14" s="21">
        <f t="shared" si="3"/>
        <v>2457</v>
      </c>
    </row>
    <row r="15" spans="1:28" ht="15" customHeight="1" x14ac:dyDescent="0.3">
      <c r="A15" s="46">
        <v>8</v>
      </c>
      <c r="B15" s="47">
        <v>6</v>
      </c>
      <c r="C15" s="47">
        <v>21</v>
      </c>
      <c r="D15" s="48"/>
      <c r="E15" s="47" t="s">
        <v>27</v>
      </c>
      <c r="F15" s="47">
        <v>4</v>
      </c>
      <c r="G15" s="48"/>
      <c r="H15" s="47">
        <v>10</v>
      </c>
      <c r="I15" s="48"/>
      <c r="J15" s="47"/>
      <c r="K15" s="47"/>
      <c r="L15" s="47"/>
      <c r="M15" s="47"/>
      <c r="N15" s="47"/>
      <c r="O15" s="47"/>
      <c r="P15" s="49"/>
      <c r="R15" s="29">
        <f t="shared" si="1"/>
        <v>0.26458333333333334</v>
      </c>
      <c r="S15" s="13">
        <f t="shared" si="0"/>
        <v>10</v>
      </c>
      <c r="T15" s="4"/>
      <c r="V15" s="18">
        <v>0.32291666666666802</v>
      </c>
      <c r="W15" s="19">
        <v>0.33333333333333498</v>
      </c>
      <c r="X15" s="20">
        <f t="shared" si="2"/>
        <v>282</v>
      </c>
      <c r="Y15" s="21">
        <f t="shared" si="3"/>
        <v>2217</v>
      </c>
    </row>
    <row r="16" spans="1:28" ht="15" customHeight="1" x14ac:dyDescent="0.3">
      <c r="A16" s="46">
        <v>9</v>
      </c>
      <c r="B16" s="47">
        <v>6</v>
      </c>
      <c r="C16" s="47">
        <v>23</v>
      </c>
      <c r="D16" s="50"/>
      <c r="E16" s="47" t="s">
        <v>27</v>
      </c>
      <c r="F16" s="47">
        <v>6</v>
      </c>
      <c r="G16" s="50"/>
      <c r="H16" s="47"/>
      <c r="I16" s="48"/>
      <c r="J16" s="47"/>
      <c r="K16" s="47" t="s">
        <v>68</v>
      </c>
      <c r="L16" s="47"/>
      <c r="M16" s="47"/>
      <c r="N16" s="47"/>
      <c r="O16" s="47"/>
      <c r="P16" s="49"/>
      <c r="R16" s="29">
        <f t="shared" si="1"/>
        <v>0.26597222222222222</v>
      </c>
      <c r="S16" s="13">
        <f>IF(J16="X",VLOOKUP($J$7,kategóriák!K:L,2,FALSE),IF(K16="X",VLOOKUP($K$7,kategóriák!K:L,2,FALSE),IF(L16="X",VLOOKUP($L$7,kategóriák!K:L,2,FALSE),IF(M16="X",VLOOKUP($M$7,kategóriák!K:L,2,FALSE),IF(N16="X",VLOOKUP($N$7,kategóriák!K:L,2,FALSE),IF(O16="X",VLOOKUP($O$7,kategóriák!K:L,2,FALSE),IF(P16="X",VLOOKUP($P$7,kategóriák!K:L,2,FALSE),"0")))))))</f>
        <v>50</v>
      </c>
      <c r="T16" s="4"/>
      <c r="V16" s="18">
        <v>0.33333333333333498</v>
      </c>
      <c r="W16" s="19">
        <v>0.343750000000002</v>
      </c>
      <c r="X16" s="20">
        <f t="shared" si="2"/>
        <v>276</v>
      </c>
      <c r="Y16" s="21">
        <f t="shared" si="3"/>
        <v>1900</v>
      </c>
    </row>
    <row r="17" spans="1:27" ht="15" customHeight="1" thickBot="1" x14ac:dyDescent="0.35">
      <c r="A17" s="51">
        <v>10</v>
      </c>
      <c r="B17" s="52">
        <v>6</v>
      </c>
      <c r="C17" s="52">
        <v>26</v>
      </c>
      <c r="D17" s="53"/>
      <c r="E17" s="52" t="s">
        <v>27</v>
      </c>
      <c r="F17" s="52">
        <v>4</v>
      </c>
      <c r="G17" s="53"/>
      <c r="H17" s="52"/>
      <c r="I17" s="53"/>
      <c r="J17" s="52"/>
      <c r="K17" s="52" t="s">
        <v>68</v>
      </c>
      <c r="L17" s="52"/>
      <c r="M17" s="52"/>
      <c r="N17" s="52"/>
      <c r="O17" s="52"/>
      <c r="P17" s="54"/>
      <c r="R17" s="29">
        <f t="shared" si="1"/>
        <v>0.26805555555555555</v>
      </c>
      <c r="S17" s="13">
        <f>IF(J17="X",VLOOKUP($J$7,kategóriák!K:L,2,FALSE),IF(K17="X",VLOOKUP($K$7,kategóriák!K:L,2,FALSE),IF(L17="X",VLOOKUP($L$7,kategóriák!K:L,2,FALSE),IF(M17="X",VLOOKUP($M$7,kategóriák!K:L,2,FALSE),IF(N17="X",VLOOKUP($N$7,kategóriák!K:L,2,FALSE),IF(O17="X",VLOOKUP($O$7,kategóriák!K:L,2,FALSE),IF(P17="X",VLOOKUP($P$7,kategóriák!K:L,2,FALSE),"0")))))))</f>
        <v>50</v>
      </c>
      <c r="T17" s="4"/>
      <c r="V17" s="18">
        <v>0.343750000000002</v>
      </c>
      <c r="W17" s="19">
        <v>0.35416666666666902</v>
      </c>
      <c r="X17" s="20">
        <f t="shared" si="2"/>
        <v>525</v>
      </c>
      <c r="Y17" s="21">
        <f t="shared" si="3"/>
        <v>1553</v>
      </c>
    </row>
    <row r="18" spans="1:27" ht="15" customHeight="1" x14ac:dyDescent="0.3">
      <c r="A18" s="55">
        <v>11</v>
      </c>
      <c r="B18" s="43">
        <v>6</v>
      </c>
      <c r="C18" s="56">
        <v>28</v>
      </c>
      <c r="D18" s="50"/>
      <c r="E18" s="43" t="s">
        <v>27</v>
      </c>
      <c r="F18" s="43">
        <v>6</v>
      </c>
      <c r="G18" s="50"/>
      <c r="H18" s="56"/>
      <c r="I18" s="48"/>
      <c r="J18" s="56"/>
      <c r="K18" s="56" t="s">
        <v>68</v>
      </c>
      <c r="L18" s="56"/>
      <c r="M18" s="56"/>
      <c r="N18" s="56"/>
      <c r="O18" s="56"/>
      <c r="P18" s="57"/>
      <c r="R18" s="29">
        <f t="shared" si="1"/>
        <v>0.26944444444444443</v>
      </c>
      <c r="S18" s="13">
        <f>IF(J18="X",VLOOKUP($J$7,kategóriák!K:L,2,FALSE),IF(K18="X",VLOOKUP($K$7,kategóriák!K:L,2,FALSE),IF(L18="X",VLOOKUP($L$7,kategóriák!K:L,2,FALSE),IF(M18="X",VLOOKUP($M$7,kategóriák!K:L,2,FALSE),IF(N18="X",VLOOKUP($N$7,kategóriák!K:L,2,FALSE),IF(O18="X",VLOOKUP($O$7,kategóriák!K:L,2,FALSE),IF(P18="X",VLOOKUP($P$7,kategóriák!K:L,2,FALSE),"0")))))))</f>
        <v>50</v>
      </c>
      <c r="T18" s="4"/>
      <c r="V18" s="18">
        <v>0.35416666666666902</v>
      </c>
      <c r="W18" s="19">
        <v>0.36458333333333598</v>
      </c>
      <c r="X18" s="20">
        <f t="shared" si="2"/>
        <v>700</v>
      </c>
      <c r="Y18" s="21">
        <f t="shared" si="3"/>
        <v>1783</v>
      </c>
    </row>
    <row r="19" spans="1:27" ht="15" customHeight="1" x14ac:dyDescent="0.3">
      <c r="A19" s="46">
        <v>12</v>
      </c>
      <c r="B19" s="47">
        <v>6</v>
      </c>
      <c r="C19" s="47">
        <v>31</v>
      </c>
      <c r="D19" s="48"/>
      <c r="E19" s="47" t="s">
        <v>27</v>
      </c>
      <c r="F19" s="47">
        <v>4</v>
      </c>
      <c r="G19" s="48"/>
      <c r="H19" s="47"/>
      <c r="I19" s="48"/>
      <c r="J19" s="47"/>
      <c r="K19" s="47" t="s">
        <v>68</v>
      </c>
      <c r="L19" s="47"/>
      <c r="M19" s="47"/>
      <c r="N19" s="47"/>
      <c r="O19" s="47"/>
      <c r="P19" s="49"/>
      <c r="R19" s="29">
        <f t="shared" si="1"/>
        <v>0.27152777777777776</v>
      </c>
      <c r="S19" s="13">
        <f>IF(J19="X",VLOOKUP($J$7,kategóriák!K:L,2,FALSE),IF(K19="X",VLOOKUP($K$7,kategóriák!K:L,2,FALSE),IF(L19="X",VLOOKUP($L$7,kategóriák!K:L,2,FALSE),IF(M19="X",VLOOKUP($M$7,kategóriák!K:L,2,FALSE),IF(N19="X",VLOOKUP($N$7,kategóriák!K:L,2,FALSE),IF(O19="X",VLOOKUP($O$7,kategóriák!K:L,2,FALSE),IF(P19="X",VLOOKUP($P$7,kategóriák!K:L,2,FALSE),"0")))))))</f>
        <v>50</v>
      </c>
      <c r="T19" s="4"/>
      <c r="V19" s="18">
        <v>0.36458333333333598</v>
      </c>
      <c r="W19" s="19">
        <v>0.375000000000003</v>
      </c>
      <c r="X19" s="20">
        <f t="shared" si="2"/>
        <v>320</v>
      </c>
      <c r="Y19" s="21">
        <f t="shared" si="3"/>
        <v>1821</v>
      </c>
    </row>
    <row r="20" spans="1:27" ht="15" customHeight="1" x14ac:dyDescent="0.3">
      <c r="A20" s="46">
        <v>13</v>
      </c>
      <c r="B20" s="47">
        <v>6</v>
      </c>
      <c r="C20" s="47">
        <v>33</v>
      </c>
      <c r="D20" s="50"/>
      <c r="E20" s="47" t="s">
        <v>27</v>
      </c>
      <c r="F20" s="47">
        <v>6</v>
      </c>
      <c r="G20" s="50"/>
      <c r="H20" s="47">
        <v>25</v>
      </c>
      <c r="I20" s="48"/>
      <c r="J20" s="47"/>
      <c r="K20" s="47"/>
      <c r="L20" s="47"/>
      <c r="M20" s="47"/>
      <c r="N20" s="47"/>
      <c r="O20" s="47"/>
      <c r="P20" s="49"/>
      <c r="R20" s="29">
        <f t="shared" si="1"/>
        <v>0.27291666666666664</v>
      </c>
      <c r="S20" s="13">
        <f>H20</f>
        <v>25</v>
      </c>
      <c r="T20" s="4"/>
      <c r="V20" s="18">
        <v>0.375000000000003</v>
      </c>
      <c r="W20" s="19">
        <v>0.38541666666667002</v>
      </c>
      <c r="X20" s="20">
        <f t="shared" si="2"/>
        <v>250</v>
      </c>
      <c r="Y20" s="21">
        <f t="shared" si="3"/>
        <v>1795</v>
      </c>
    </row>
    <row r="21" spans="1:27" ht="15" customHeight="1" x14ac:dyDescent="0.3">
      <c r="A21" s="46">
        <v>14</v>
      </c>
      <c r="B21" s="47">
        <v>6</v>
      </c>
      <c r="C21" s="47">
        <v>36</v>
      </c>
      <c r="D21" s="48"/>
      <c r="E21" s="47" t="s">
        <v>27</v>
      </c>
      <c r="F21" s="47">
        <v>4</v>
      </c>
      <c r="G21" s="48"/>
      <c r="H21" s="47"/>
      <c r="I21" s="48"/>
      <c r="J21" s="47"/>
      <c r="K21" s="47"/>
      <c r="L21" s="47" t="s">
        <v>68</v>
      </c>
      <c r="M21" s="47"/>
      <c r="N21" s="47"/>
      <c r="O21" s="47"/>
      <c r="P21" s="49"/>
      <c r="R21" s="29">
        <f t="shared" si="1"/>
        <v>0.27500000000000002</v>
      </c>
      <c r="S21" s="13">
        <f>IF(J21="X",VLOOKUP($J$7,kategóriák!K:L,2,FALSE),IF(K21="X",VLOOKUP($K$7,kategóriák!K:L,2,FALSE),IF(L21="X",VLOOKUP($L$7,kategóriák!K:L,2,FALSE),IF(M21="X",VLOOKUP($M$7,kategóriák!K:L,2,FALSE),IF(N21="X",VLOOKUP($N$7,kategóriák!K:L,2,FALSE),IF(O21="X",VLOOKUP($O$7,kategóriák!K:L,2,FALSE),IF(P21="X",VLOOKUP($P$7,kategóriák!K:L,2,FALSE),"0")))))))</f>
        <v>90</v>
      </c>
      <c r="T21" s="4"/>
      <c r="V21" s="18">
        <v>0.38541666666667002</v>
      </c>
      <c r="W21" s="19">
        <v>0.39583333333333698</v>
      </c>
      <c r="X21" s="20">
        <f t="shared" si="2"/>
        <v>250</v>
      </c>
      <c r="Y21" s="21">
        <f t="shared" si="3"/>
        <v>1520</v>
      </c>
    </row>
    <row r="22" spans="1:27" ht="15" customHeight="1" x14ac:dyDescent="0.3">
      <c r="A22" s="46">
        <v>15</v>
      </c>
      <c r="B22" s="47">
        <v>6</v>
      </c>
      <c r="C22" s="47">
        <v>38</v>
      </c>
      <c r="D22" s="50"/>
      <c r="E22" s="47" t="s">
        <v>27</v>
      </c>
      <c r="F22" s="47">
        <v>6</v>
      </c>
      <c r="G22" s="50"/>
      <c r="H22" s="47"/>
      <c r="I22" s="48"/>
      <c r="J22" s="47"/>
      <c r="K22" s="47" t="s">
        <v>68</v>
      </c>
      <c r="L22" s="47"/>
      <c r="M22" s="47"/>
      <c r="N22" s="47"/>
      <c r="O22" s="47"/>
      <c r="P22" s="49"/>
      <c r="R22" s="29">
        <f t="shared" si="1"/>
        <v>0.27638888888888891</v>
      </c>
      <c r="S22" s="13">
        <f>IF(J22="X",VLOOKUP($J$7,kategóriák!K:L,2,FALSE),IF(K22="X",VLOOKUP($K$7,kategóriák!K:L,2,FALSE),IF(L22="X",VLOOKUP($L$7,kategóriák!K:L,2,FALSE),IF(M22="X",VLOOKUP($M$7,kategóriák!K:L,2,FALSE),IF(N22="X",VLOOKUP($N$7,kategóriák!K:L,2,FALSE),IF(O22="X",VLOOKUP($O$7,kategóriák!K:L,2,FALSE),IF(P22="X",VLOOKUP($P$7,kategóriák!K:L,2,FALSE),"0")))))))</f>
        <v>50</v>
      </c>
      <c r="T22" s="4"/>
      <c r="V22" s="18">
        <v>0.39583333333333698</v>
      </c>
      <c r="W22" s="19">
        <v>0.406250000000004</v>
      </c>
      <c r="X22" s="20">
        <f t="shared" si="2"/>
        <v>330</v>
      </c>
      <c r="Y22" s="21">
        <f t="shared" si="3"/>
        <v>1150</v>
      </c>
    </row>
    <row r="23" spans="1:27" ht="15" customHeight="1" thickBot="1" x14ac:dyDescent="0.35">
      <c r="A23" s="46">
        <v>16</v>
      </c>
      <c r="B23" s="47">
        <v>6</v>
      </c>
      <c r="C23" s="47">
        <v>41</v>
      </c>
      <c r="D23" s="48"/>
      <c r="E23" s="47" t="s">
        <v>27</v>
      </c>
      <c r="F23" s="47">
        <v>4</v>
      </c>
      <c r="G23" s="48"/>
      <c r="H23" s="47">
        <v>30</v>
      </c>
      <c r="I23" s="48"/>
      <c r="J23" s="47"/>
      <c r="K23" s="47"/>
      <c r="L23" s="47"/>
      <c r="M23" s="47"/>
      <c r="N23" s="47"/>
      <c r="O23" s="47"/>
      <c r="P23" s="49"/>
      <c r="R23" s="29">
        <f t="shared" si="1"/>
        <v>0.27847222222222223</v>
      </c>
      <c r="S23" s="13">
        <f>H23</f>
        <v>30</v>
      </c>
      <c r="T23" s="4"/>
      <c r="V23" s="24">
        <v>0.406250000000004</v>
      </c>
      <c r="W23" s="25">
        <v>0.41666666666667102</v>
      </c>
      <c r="X23" s="26">
        <f t="shared" si="2"/>
        <v>230</v>
      </c>
      <c r="Y23" s="27">
        <f t="shared" si="3"/>
        <v>1060</v>
      </c>
      <c r="AA23" s="63"/>
    </row>
    <row r="24" spans="1:27" ht="15" customHeight="1" x14ac:dyDescent="0.3">
      <c r="A24" s="46">
        <v>17</v>
      </c>
      <c r="B24" s="47">
        <v>6</v>
      </c>
      <c r="C24" s="47">
        <v>43</v>
      </c>
      <c r="D24" s="50"/>
      <c r="E24" s="47" t="s">
        <v>27</v>
      </c>
      <c r="F24" s="47">
        <v>6</v>
      </c>
      <c r="G24" s="50"/>
      <c r="H24" s="47"/>
      <c r="I24" s="48"/>
      <c r="J24" s="47"/>
      <c r="K24" s="47" t="s">
        <v>68</v>
      </c>
      <c r="L24" s="47"/>
      <c r="M24" s="47"/>
      <c r="N24" s="47"/>
      <c r="O24" s="47"/>
      <c r="P24" s="49"/>
      <c r="R24" s="29">
        <f t="shared" si="1"/>
        <v>0.27986111111111112</v>
      </c>
      <c r="S24" s="13">
        <f>IF(J24="X",VLOOKUP($J$7,kategóriák!K:L,2,FALSE),IF(K24="X",VLOOKUP($K$7,kategóriák!K:L,2,FALSE),IF(L24="X",VLOOKUP($L$7,kategóriák!K:L,2,FALSE),IF(M24="X",VLOOKUP($M$7,kategóriák!K:L,2,FALSE),IF(N24="X",VLOOKUP($N$7,kategóriák!K:L,2,FALSE),IF(O24="X",VLOOKUP($O$7,kategóriák!K:L,2,FALSE),IF(P24="X",VLOOKUP($P$7,kategóriák!K:L,2,FALSE),"0")))))))</f>
        <v>50</v>
      </c>
      <c r="T24" s="4"/>
      <c r="X24" s="28">
        <f>SUM(X8:X23)</f>
        <v>6190</v>
      </c>
    </row>
    <row r="25" spans="1:27" ht="15" customHeight="1" x14ac:dyDescent="0.3">
      <c r="A25" s="46">
        <v>18</v>
      </c>
      <c r="B25" s="47">
        <v>6</v>
      </c>
      <c r="C25" s="47">
        <v>46</v>
      </c>
      <c r="D25" s="48"/>
      <c r="E25" s="47" t="s">
        <v>27</v>
      </c>
      <c r="F25" s="47">
        <v>4</v>
      </c>
      <c r="G25" s="48"/>
      <c r="H25" s="47"/>
      <c r="I25" s="48"/>
      <c r="J25" s="47"/>
      <c r="K25" s="47"/>
      <c r="L25" s="47"/>
      <c r="M25" s="47" t="s">
        <v>68</v>
      </c>
      <c r="N25" s="47"/>
      <c r="O25" s="47"/>
      <c r="P25" s="49"/>
      <c r="R25" s="29">
        <f t="shared" si="1"/>
        <v>0.28194444444444444</v>
      </c>
      <c r="S25" s="13">
        <f>IF(J25="X",VLOOKUP($J$7,kategóriák!K:L,2,FALSE),IF(K25="X",VLOOKUP($K$7,kategóriák!K:L,2,FALSE),IF(L25="X",VLOOKUP($L$7,kategóriák!K:L,2,FALSE),IF(M25="X",VLOOKUP($M$7,kategóriák!K:L,2,FALSE),IF(N25="X",VLOOKUP($N$7,kategóriák!K:L,2,FALSE),IF(O25="X",VLOOKUP($O$7,kategóriák!K:L,2,FALSE),IF(P25="X",VLOOKUP($P$7,kategóriák!K:L,2,FALSE),"0")))))))</f>
        <v>140</v>
      </c>
      <c r="T25" s="4"/>
    </row>
    <row r="26" spans="1:27" ht="15" customHeight="1" thickBot="1" x14ac:dyDescent="0.35">
      <c r="A26" s="46">
        <v>19</v>
      </c>
      <c r="B26" s="47">
        <v>6</v>
      </c>
      <c r="C26" s="47">
        <v>48</v>
      </c>
      <c r="D26" s="50"/>
      <c r="E26" s="47" t="s">
        <v>27</v>
      </c>
      <c r="F26" s="47">
        <v>6</v>
      </c>
      <c r="G26" s="50"/>
      <c r="H26" s="47"/>
      <c r="I26" s="48"/>
      <c r="J26" s="47"/>
      <c r="K26" s="47" t="s">
        <v>68</v>
      </c>
      <c r="L26" s="47"/>
      <c r="M26" s="47"/>
      <c r="N26" s="47"/>
      <c r="O26" s="47"/>
      <c r="P26" s="49"/>
      <c r="R26" s="29">
        <f t="shared" si="1"/>
        <v>0.28333333333333333</v>
      </c>
      <c r="S26" s="13">
        <f>IF(J26="X",VLOOKUP($J$7,kategóriák!K:L,2,FALSE),IF(K26="X",VLOOKUP($K$7,kategóriák!K:L,2,FALSE),IF(L26="X",VLOOKUP($L$7,kategóriák!K:L,2,FALSE),IF(M26="X",VLOOKUP($M$7,kategóriák!K:L,2,FALSE),IF(N26="X",VLOOKUP($N$7,kategóriák!K:L,2,FALSE),IF(O26="X",VLOOKUP($O$7,kategóriák!K:L,2,FALSE),IF(P26="X",VLOOKUP($P$7,kategóriák!K:L,2,FALSE),"0")))))))</f>
        <v>50</v>
      </c>
      <c r="T26" s="4"/>
    </row>
    <row r="27" spans="1:27" ht="15" customHeight="1" thickBot="1" x14ac:dyDescent="0.35">
      <c r="A27" s="58">
        <v>20</v>
      </c>
      <c r="B27" s="52">
        <v>6</v>
      </c>
      <c r="C27" s="59">
        <v>50</v>
      </c>
      <c r="D27" s="48"/>
      <c r="E27" s="52" t="s">
        <v>27</v>
      </c>
      <c r="F27" s="52">
        <v>4</v>
      </c>
      <c r="G27" s="48"/>
      <c r="H27" s="59"/>
      <c r="I27" s="48"/>
      <c r="J27" s="59"/>
      <c r="K27" s="59" t="s">
        <v>68</v>
      </c>
      <c r="L27" s="59"/>
      <c r="M27" s="59"/>
      <c r="N27" s="59"/>
      <c r="O27" s="59"/>
      <c r="P27" s="60"/>
      <c r="R27" s="29">
        <f t="shared" si="1"/>
        <v>0.28472222222222221</v>
      </c>
      <c r="S27" s="13">
        <f>IF(J27="X",VLOOKUP($J$7,kategóriák!K:L,2,FALSE),IF(K27="X",VLOOKUP($K$7,kategóriák!K:L,2,FALSE),IF(L27="X",VLOOKUP($L$7,kategóriák!K:L,2,FALSE),IF(M27="X",VLOOKUP($M$7,kategóriák!K:L,2,FALSE),IF(N27="X",VLOOKUP($N$7,kategóriák!K:L,2,FALSE),IF(O27="X",VLOOKUP($O$7,kategóriák!K:L,2,FALSE),IF(P27="X",VLOOKUP($P$7,kategóriák!K:L,2,FALSE),"0")))))))</f>
        <v>50</v>
      </c>
      <c r="T27" s="4"/>
      <c r="V27" s="14">
        <v>0.60416666666667795</v>
      </c>
      <c r="W27" s="15">
        <v>0.61458333333334503</v>
      </c>
      <c r="X27" s="62">
        <f t="shared" ref="X27:X42" si="4">SUMIFS(S$8:S$257,$R$8:$R$257,"&gt;"&amp;$V27,$R$8:$R$257,"&lt;="&amp;$W27)</f>
        <v>380</v>
      </c>
      <c r="Y27" s="17"/>
    </row>
    <row r="28" spans="1:27" ht="15" customHeight="1" x14ac:dyDescent="0.3">
      <c r="A28" s="42">
        <v>21</v>
      </c>
      <c r="B28" s="43">
        <v>6</v>
      </c>
      <c r="C28" s="43">
        <v>52</v>
      </c>
      <c r="D28" s="61"/>
      <c r="E28" s="43" t="s">
        <v>27</v>
      </c>
      <c r="F28" s="43">
        <v>6</v>
      </c>
      <c r="G28" s="61"/>
      <c r="H28" s="43"/>
      <c r="I28" s="44"/>
      <c r="J28" s="43"/>
      <c r="K28" s="43" t="s">
        <v>68</v>
      </c>
      <c r="L28" s="43"/>
      <c r="M28" s="43"/>
      <c r="N28" s="43"/>
      <c r="O28" s="43"/>
      <c r="P28" s="45"/>
      <c r="R28" s="29">
        <f t="shared" si="1"/>
        <v>0.28611111111111109</v>
      </c>
      <c r="S28" s="13">
        <f>IF(J28="X",VLOOKUP($J$7,kategóriák!K:L,2,FALSE),IF(K28="X",VLOOKUP($K$7,kategóriák!K:L,2,FALSE),IF(L28="X",VLOOKUP($L$7,kategóriák!K:L,2,FALSE),IF(M28="X",VLOOKUP($M$7,kategóriák!K:L,2,FALSE),IF(N28="X",VLOOKUP($N$7,kategóriák!K:L,2,FALSE),IF(O28="X",VLOOKUP($O$7,kategóriák!K:L,2,FALSE),IF(P28="X",VLOOKUP($P$7,kategóriák!K:L,2,FALSE),"0")))))))</f>
        <v>50</v>
      </c>
      <c r="T28" s="4"/>
      <c r="V28" s="18">
        <v>0.61458333333334503</v>
      </c>
      <c r="W28" s="19">
        <v>0.62500000000001199</v>
      </c>
      <c r="X28" s="20">
        <f t="shared" si="4"/>
        <v>380</v>
      </c>
      <c r="Y28" s="21"/>
    </row>
    <row r="29" spans="1:27" ht="15" customHeight="1" x14ac:dyDescent="0.3">
      <c r="A29" s="46">
        <v>22</v>
      </c>
      <c r="B29" s="47">
        <v>6</v>
      </c>
      <c r="C29" s="47">
        <v>54</v>
      </c>
      <c r="D29" s="48"/>
      <c r="E29" s="47" t="s">
        <v>27</v>
      </c>
      <c r="F29" s="47">
        <v>4</v>
      </c>
      <c r="G29" s="48"/>
      <c r="H29" s="47">
        <v>22</v>
      </c>
      <c r="I29" s="48"/>
      <c r="J29" s="47"/>
      <c r="K29" s="47"/>
      <c r="L29" s="47"/>
      <c r="M29" s="47"/>
      <c r="N29" s="47"/>
      <c r="O29" s="47"/>
      <c r="P29" s="49"/>
      <c r="R29" s="29">
        <f t="shared" si="1"/>
        <v>0.28749999999999998</v>
      </c>
      <c r="S29" s="13">
        <f>H29</f>
        <v>22</v>
      </c>
      <c r="T29" s="4"/>
      <c r="V29" s="18">
        <v>0.62500000000001199</v>
      </c>
      <c r="W29" s="19">
        <v>0.63541666666667895</v>
      </c>
      <c r="X29" s="20">
        <f t="shared" si="4"/>
        <v>700</v>
      </c>
      <c r="Y29" s="21"/>
    </row>
    <row r="30" spans="1:27" ht="15" customHeight="1" x14ac:dyDescent="0.3">
      <c r="A30" s="46">
        <v>23</v>
      </c>
      <c r="B30" s="47">
        <v>6</v>
      </c>
      <c r="C30" s="47">
        <v>56</v>
      </c>
      <c r="D30" s="50"/>
      <c r="E30" s="47" t="s">
        <v>27</v>
      </c>
      <c r="F30" s="47">
        <v>6</v>
      </c>
      <c r="G30" s="50"/>
      <c r="H30" s="47"/>
      <c r="I30" s="48"/>
      <c r="J30" s="47"/>
      <c r="K30" s="47"/>
      <c r="L30" s="47"/>
      <c r="M30" s="47" t="s">
        <v>68</v>
      </c>
      <c r="N30" s="47"/>
      <c r="O30" s="47"/>
      <c r="P30" s="49"/>
      <c r="R30" s="29">
        <f t="shared" si="1"/>
        <v>0.28888888888888886</v>
      </c>
      <c r="S30" s="13">
        <f>IF(J30="X",VLOOKUP($J$7,kategóriák!K:L,2,FALSE),IF(K30="X",VLOOKUP($K$7,kategóriák!K:L,2,FALSE),IF(L30="X",VLOOKUP($L$7,kategóriák!K:L,2,FALSE),IF(M30="X",VLOOKUP($M$7,kategóriák!K:L,2,FALSE),IF(N30="X",VLOOKUP($N$7,kategóriák!K:L,2,FALSE),IF(O30="X",VLOOKUP($O$7,kategóriák!K:L,2,FALSE),IF(P30="X",VLOOKUP($P$7,kategóriák!K:L,2,FALSE),"0")))))))</f>
        <v>140</v>
      </c>
      <c r="T30" s="4"/>
      <c r="V30" s="18">
        <v>0.63541666666667895</v>
      </c>
      <c r="W30" s="19">
        <v>0.64583333333334603</v>
      </c>
      <c r="X30" s="20">
        <f t="shared" si="4"/>
        <v>610</v>
      </c>
      <c r="Y30" s="21">
        <f t="shared" ref="Y30:Y42" si="5">SUM(X27:X30)</f>
        <v>2070</v>
      </c>
    </row>
    <row r="31" spans="1:27" ht="15" customHeight="1" x14ac:dyDescent="0.3">
      <c r="A31" s="46">
        <v>24</v>
      </c>
      <c r="B31" s="47">
        <v>6</v>
      </c>
      <c r="C31" s="47">
        <v>58</v>
      </c>
      <c r="D31" s="48"/>
      <c r="E31" s="47" t="s">
        <v>27</v>
      </c>
      <c r="F31" s="47">
        <v>4</v>
      </c>
      <c r="G31" s="48"/>
      <c r="H31" s="47"/>
      <c r="I31" s="48"/>
      <c r="J31" s="47"/>
      <c r="K31" s="47" t="s">
        <v>68</v>
      </c>
      <c r="L31" s="47"/>
      <c r="M31" s="47"/>
      <c r="N31" s="47"/>
      <c r="O31" s="47"/>
      <c r="P31" s="49"/>
      <c r="R31" s="29">
        <f t="shared" si="1"/>
        <v>0.2902777777777778</v>
      </c>
      <c r="S31" s="13">
        <f>IF(J31="X",VLOOKUP($J$7,kategóriák!K:L,2,FALSE),IF(K31="X",VLOOKUP($K$7,kategóriák!K:L,2,FALSE),IF(L31="X",VLOOKUP($L$7,kategóriák!K:L,2,FALSE),IF(M31="X",VLOOKUP($M$7,kategóriák!K:L,2,FALSE),IF(N31="X",VLOOKUP($N$7,kategóriák!K:L,2,FALSE),IF(O31="X",VLOOKUP($O$7,kategóriák!K:L,2,FALSE),IF(P31="X",VLOOKUP($P$7,kategóriák!K:L,2,FALSE),"0")))))))</f>
        <v>50</v>
      </c>
      <c r="T31" s="4"/>
      <c r="V31" s="18">
        <v>0.64583333333334603</v>
      </c>
      <c r="W31" s="19">
        <v>0.65625000000001299</v>
      </c>
      <c r="X31" s="20">
        <f t="shared" si="4"/>
        <v>600</v>
      </c>
      <c r="Y31" s="21">
        <f t="shared" si="5"/>
        <v>2290</v>
      </c>
    </row>
    <row r="32" spans="1:27" ht="15" customHeight="1" x14ac:dyDescent="0.3">
      <c r="A32" s="46">
        <v>25</v>
      </c>
      <c r="B32" s="47">
        <v>7</v>
      </c>
      <c r="C32" s="47">
        <v>0</v>
      </c>
      <c r="D32" s="50"/>
      <c r="E32" s="47" t="s">
        <v>27</v>
      </c>
      <c r="F32" s="47">
        <v>6</v>
      </c>
      <c r="G32" s="50"/>
      <c r="H32" s="47">
        <v>20</v>
      </c>
      <c r="I32" s="48"/>
      <c r="J32" s="47"/>
      <c r="K32" s="47"/>
      <c r="L32" s="47"/>
      <c r="M32" s="47"/>
      <c r="N32" s="47"/>
      <c r="O32" s="47"/>
      <c r="P32" s="49"/>
      <c r="R32" s="29">
        <f t="shared" si="1"/>
        <v>0.29166666666666669</v>
      </c>
      <c r="S32" s="13">
        <f>H32</f>
        <v>20</v>
      </c>
      <c r="T32" s="4"/>
      <c r="V32" s="18">
        <v>0.65625000000001299</v>
      </c>
      <c r="W32" s="19">
        <v>0.66666666666667995</v>
      </c>
      <c r="X32" s="20">
        <f t="shared" si="4"/>
        <v>640</v>
      </c>
      <c r="Y32" s="21">
        <f t="shared" si="5"/>
        <v>2550</v>
      </c>
    </row>
    <row r="33" spans="1:27" ht="15" customHeight="1" x14ac:dyDescent="0.3">
      <c r="A33" s="46">
        <v>26</v>
      </c>
      <c r="B33" s="47">
        <v>7</v>
      </c>
      <c r="C33" s="47">
        <v>2</v>
      </c>
      <c r="D33" s="48"/>
      <c r="E33" s="47" t="s">
        <v>27</v>
      </c>
      <c r="F33" s="47">
        <v>4</v>
      </c>
      <c r="G33" s="48"/>
      <c r="H33" s="47">
        <v>33</v>
      </c>
      <c r="I33" s="48"/>
      <c r="J33" s="47"/>
      <c r="K33" s="47"/>
      <c r="L33" s="47"/>
      <c r="M33" s="47"/>
      <c r="N33" s="47"/>
      <c r="O33" s="47"/>
      <c r="P33" s="49"/>
      <c r="R33" s="29">
        <f t="shared" si="1"/>
        <v>0.29305555555555557</v>
      </c>
      <c r="S33" s="13">
        <f>H33</f>
        <v>33</v>
      </c>
      <c r="T33" s="4"/>
      <c r="V33" s="18">
        <v>0.66666666666667995</v>
      </c>
      <c r="W33" s="19">
        <v>0.67708333333334703</v>
      </c>
      <c r="X33" s="20">
        <f t="shared" si="4"/>
        <v>730</v>
      </c>
      <c r="Y33" s="21">
        <f t="shared" si="5"/>
        <v>2580</v>
      </c>
    </row>
    <row r="34" spans="1:27" ht="15" customHeight="1" x14ac:dyDescent="0.3">
      <c r="A34" s="46">
        <v>27</v>
      </c>
      <c r="B34" s="47">
        <v>7</v>
      </c>
      <c r="C34" s="47">
        <v>4</v>
      </c>
      <c r="D34" s="50"/>
      <c r="E34" s="47" t="s">
        <v>27</v>
      </c>
      <c r="F34" s="47">
        <v>6</v>
      </c>
      <c r="G34" s="50"/>
      <c r="H34" s="47"/>
      <c r="I34" s="48"/>
      <c r="J34" s="47"/>
      <c r="K34" s="47"/>
      <c r="L34" s="47"/>
      <c r="M34" s="47"/>
      <c r="N34" s="47" t="s">
        <v>68</v>
      </c>
      <c r="O34" s="47"/>
      <c r="P34" s="49"/>
      <c r="R34" s="29">
        <f t="shared" si="1"/>
        <v>0.29444444444444445</v>
      </c>
      <c r="S34" s="13">
        <f>IF(J34="X",VLOOKUP($J$7,kategóriák!K:L,2,FALSE),IF(K34="X",VLOOKUP($K$7,kategóriák!K:L,2,FALSE),IF(L34="X",VLOOKUP($L$7,kategóriák!K:L,2,FALSE),IF(M34="X",VLOOKUP($M$7,kategóriák!K:L,2,FALSE),IF(N34="X",VLOOKUP($N$7,kategóriák!K:L,2,FALSE),IF(O34="X",VLOOKUP($O$7,kategóriák!K:L,2,FALSE),IF(P34="X",VLOOKUP($P$7,kategóriák!K:L,2,FALSE),"0")))))))</f>
        <v>180</v>
      </c>
      <c r="T34" s="4"/>
      <c r="V34" s="18">
        <v>0.67708333333334703</v>
      </c>
      <c r="W34" s="19">
        <v>0.68750000000001399</v>
      </c>
      <c r="X34" s="20">
        <f t="shared" si="4"/>
        <v>650</v>
      </c>
      <c r="Y34" s="21">
        <f t="shared" si="5"/>
        <v>2620</v>
      </c>
    </row>
    <row r="35" spans="1:27" ht="15" customHeight="1" x14ac:dyDescent="0.3">
      <c r="A35" s="46">
        <v>28</v>
      </c>
      <c r="B35" s="47">
        <v>7</v>
      </c>
      <c r="C35" s="47">
        <v>6</v>
      </c>
      <c r="D35" s="48"/>
      <c r="E35" s="47" t="s">
        <v>27</v>
      </c>
      <c r="F35" s="47">
        <v>4</v>
      </c>
      <c r="G35" s="48"/>
      <c r="H35" s="47"/>
      <c r="I35" s="48"/>
      <c r="J35" s="47"/>
      <c r="K35" s="47"/>
      <c r="L35" s="47" t="s">
        <v>68</v>
      </c>
      <c r="M35" s="47"/>
      <c r="N35" s="47"/>
      <c r="O35" s="47"/>
      <c r="P35" s="49"/>
      <c r="R35" s="29">
        <f t="shared" si="1"/>
        <v>0.29583333333333334</v>
      </c>
      <c r="S35" s="13">
        <f>IF(J35="X",VLOOKUP($J$7,kategóriák!K:L,2,FALSE),IF(K35="X",VLOOKUP($K$7,kategóriák!K:L,2,FALSE),IF(L35="X",VLOOKUP($L$7,kategóriák!K:L,2,FALSE),IF(M35="X",VLOOKUP($M$7,kategóriák!K:L,2,FALSE),IF(N35="X",VLOOKUP($N$7,kategóriák!K:L,2,FALSE),IF(O35="X",VLOOKUP($O$7,kategóriák!K:L,2,FALSE),IF(P35="X",VLOOKUP($P$7,kategóriák!K:L,2,FALSE),"0")))))))</f>
        <v>90</v>
      </c>
      <c r="T35" s="4"/>
      <c r="V35" s="18">
        <v>0.68750000000001399</v>
      </c>
      <c r="W35" s="19">
        <v>0.69791666666668095</v>
      </c>
      <c r="X35" s="20">
        <f t="shared" si="4"/>
        <v>570</v>
      </c>
      <c r="Y35" s="21">
        <f t="shared" si="5"/>
        <v>2590</v>
      </c>
    </row>
    <row r="36" spans="1:27" ht="15" customHeight="1" x14ac:dyDescent="0.3">
      <c r="A36" s="46">
        <v>29</v>
      </c>
      <c r="B36" s="47">
        <v>7</v>
      </c>
      <c r="C36" s="47">
        <v>8</v>
      </c>
      <c r="D36" s="50"/>
      <c r="E36" s="47" t="s">
        <v>27</v>
      </c>
      <c r="F36" s="47">
        <v>6</v>
      </c>
      <c r="G36" s="50"/>
      <c r="H36" s="47"/>
      <c r="I36" s="48"/>
      <c r="J36" s="47"/>
      <c r="K36" s="47" t="s">
        <v>68</v>
      </c>
      <c r="L36" s="47"/>
      <c r="M36" s="47"/>
      <c r="N36" s="47"/>
      <c r="O36" s="47"/>
      <c r="P36" s="49"/>
      <c r="R36" s="29">
        <f t="shared" si="1"/>
        <v>0.29722222222222222</v>
      </c>
      <c r="S36" s="13">
        <f>IF(J36="X",VLOOKUP($J$7,kategóriák!K:L,2,FALSE),IF(K36="X",VLOOKUP($K$7,kategóriák!K:L,2,FALSE),IF(L36="X",VLOOKUP($L$7,kategóriák!K:L,2,FALSE),IF(M36="X",VLOOKUP($M$7,kategóriák!K:L,2,FALSE),IF(N36="X",VLOOKUP($N$7,kategóriák!K:L,2,FALSE),IF(O36="X",VLOOKUP($O$7,kategóriák!K:L,2,FALSE),IF(P36="X",VLOOKUP($P$7,kategóriák!K:L,2,FALSE),"0")))))))</f>
        <v>50</v>
      </c>
      <c r="T36" s="4"/>
      <c r="V36" s="18">
        <v>0.69791666666668095</v>
      </c>
      <c r="W36" s="19">
        <v>0.70833333333334803</v>
      </c>
      <c r="X36" s="20">
        <f t="shared" si="4"/>
        <v>1060</v>
      </c>
      <c r="Y36" s="21">
        <f t="shared" si="5"/>
        <v>3010</v>
      </c>
    </row>
    <row r="37" spans="1:27" ht="15" customHeight="1" thickBot="1" x14ac:dyDescent="0.35">
      <c r="A37" s="51">
        <v>30</v>
      </c>
      <c r="B37" s="52">
        <v>7</v>
      </c>
      <c r="C37" s="52">
        <v>10</v>
      </c>
      <c r="D37" s="53"/>
      <c r="E37" s="52" t="s">
        <v>27</v>
      </c>
      <c r="F37" s="52">
        <v>4</v>
      </c>
      <c r="G37" s="53"/>
      <c r="H37" s="52"/>
      <c r="I37" s="53"/>
      <c r="J37" s="52"/>
      <c r="K37" s="52" t="s">
        <v>68</v>
      </c>
      <c r="L37" s="52"/>
      <c r="M37" s="52"/>
      <c r="N37" s="52"/>
      <c r="O37" s="52"/>
      <c r="P37" s="54"/>
      <c r="R37" s="29">
        <f t="shared" si="1"/>
        <v>0.2986111111111111</v>
      </c>
      <c r="S37" s="13">
        <f>IF(J37="X",VLOOKUP($J$7,kategóriák!K:L,2,FALSE),IF(K37="X",VLOOKUP($K$7,kategóriák!K:L,2,FALSE),IF(L37="X",VLOOKUP($L$7,kategóriák!K:L,2,FALSE),IF(M37="X",VLOOKUP($M$7,kategóriák!K:L,2,FALSE),IF(N37="X",VLOOKUP($N$7,kategóriák!K:L,2,FALSE),IF(O37="X",VLOOKUP($O$7,kategóriák!K:L,2,FALSE),IF(P37="X",VLOOKUP($P$7,kategóriák!K:L,2,FALSE),"0")))))))</f>
        <v>50</v>
      </c>
      <c r="T37" s="4"/>
      <c r="V37" s="18">
        <v>0.70833333333334803</v>
      </c>
      <c r="W37" s="19">
        <v>0.71875000000001499</v>
      </c>
      <c r="X37" s="20">
        <f t="shared" si="4"/>
        <v>1010</v>
      </c>
      <c r="Y37" s="21">
        <f t="shared" si="5"/>
        <v>3290</v>
      </c>
    </row>
    <row r="38" spans="1:27" ht="15" customHeight="1" x14ac:dyDescent="0.3">
      <c r="A38" s="55">
        <v>31</v>
      </c>
      <c r="B38" s="43">
        <v>7</v>
      </c>
      <c r="C38" s="56">
        <v>12</v>
      </c>
      <c r="D38" s="50"/>
      <c r="E38" s="43" t="s">
        <v>27</v>
      </c>
      <c r="F38" s="43">
        <v>6</v>
      </c>
      <c r="G38" s="50"/>
      <c r="H38" s="56"/>
      <c r="I38" s="48"/>
      <c r="J38" s="56"/>
      <c r="K38" s="56"/>
      <c r="L38" s="56"/>
      <c r="M38" s="56" t="s">
        <v>68</v>
      </c>
      <c r="N38" s="56"/>
      <c r="O38" s="56"/>
      <c r="P38" s="57"/>
      <c r="R38" s="29">
        <f t="shared" si="1"/>
        <v>0.3</v>
      </c>
      <c r="S38" s="13">
        <f>IF(J38="X",VLOOKUP($J$7,kategóriák!K:L,2,FALSE),IF(K38="X",VLOOKUP($K$7,kategóriák!K:L,2,FALSE),IF(L38="X",VLOOKUP($L$7,kategóriák!K:L,2,FALSE),IF(M38="X",VLOOKUP($M$7,kategóriák!K:L,2,FALSE),IF(N38="X",VLOOKUP($N$7,kategóriák!K:L,2,FALSE),IF(O38="X",VLOOKUP($O$7,kategóriák!K:L,2,FALSE),IF(P38="X",VLOOKUP($P$7,kategóriák!K:L,2,FALSE),"0")))))))</f>
        <v>140</v>
      </c>
      <c r="T38" s="4"/>
      <c r="V38" s="18">
        <v>0.71875000000001499</v>
      </c>
      <c r="W38" s="19">
        <v>0.72916666666668195</v>
      </c>
      <c r="X38" s="20">
        <f t="shared" si="4"/>
        <v>960</v>
      </c>
      <c r="Y38" s="21">
        <f t="shared" si="5"/>
        <v>3600</v>
      </c>
    </row>
    <row r="39" spans="1:27" ht="15" customHeight="1" x14ac:dyDescent="0.3">
      <c r="A39" s="46">
        <v>32</v>
      </c>
      <c r="B39" s="47">
        <v>7</v>
      </c>
      <c r="C39" s="47">
        <v>14</v>
      </c>
      <c r="D39" s="48"/>
      <c r="E39" s="47" t="s">
        <v>27</v>
      </c>
      <c r="F39" s="47">
        <v>4</v>
      </c>
      <c r="G39" s="48"/>
      <c r="H39" s="47"/>
      <c r="I39" s="48"/>
      <c r="J39" s="47"/>
      <c r="K39" s="47" t="s">
        <v>68</v>
      </c>
      <c r="L39" s="47"/>
      <c r="M39" s="47"/>
      <c r="N39" s="47"/>
      <c r="O39" s="47"/>
      <c r="P39" s="49"/>
      <c r="R39" s="29">
        <f t="shared" si="1"/>
        <v>0.30138888888888887</v>
      </c>
      <c r="S39" s="13">
        <f>IF(J39="X",VLOOKUP($J$7,kategóriák!K:L,2,FALSE),IF(K39="X",VLOOKUP($K$7,kategóriák!K:L,2,FALSE),IF(L39="X",VLOOKUP($L$7,kategóriák!K:L,2,FALSE),IF(M39="X",VLOOKUP($M$7,kategóriák!K:L,2,FALSE),IF(N39="X",VLOOKUP($N$7,kategóriák!K:L,2,FALSE),IF(O39="X",VLOOKUP($O$7,kategóriák!K:L,2,FALSE),IF(P39="X",VLOOKUP($P$7,kategóriák!K:L,2,FALSE),"0")))))))</f>
        <v>50</v>
      </c>
      <c r="T39" s="4"/>
      <c r="V39" s="18">
        <v>0.72916666666668195</v>
      </c>
      <c r="W39" s="19">
        <v>0.73958333333334902</v>
      </c>
      <c r="X39" s="20">
        <f t="shared" si="4"/>
        <v>1070</v>
      </c>
      <c r="Y39" s="21">
        <f t="shared" si="5"/>
        <v>4100</v>
      </c>
    </row>
    <row r="40" spans="1:27" ht="15" customHeight="1" x14ac:dyDescent="0.3">
      <c r="A40" s="46">
        <v>33</v>
      </c>
      <c r="B40" s="47">
        <v>7</v>
      </c>
      <c r="C40" s="47">
        <v>16</v>
      </c>
      <c r="D40" s="50"/>
      <c r="E40" s="47" t="s">
        <v>27</v>
      </c>
      <c r="F40" s="47">
        <v>6</v>
      </c>
      <c r="G40" s="50"/>
      <c r="H40" s="47"/>
      <c r="I40" s="48"/>
      <c r="J40" s="47"/>
      <c r="K40" s="47"/>
      <c r="L40" s="47"/>
      <c r="M40" s="47" t="s">
        <v>68</v>
      </c>
      <c r="N40" s="47"/>
      <c r="O40" s="47"/>
      <c r="P40" s="49"/>
      <c r="R40" s="29">
        <f t="shared" si="1"/>
        <v>0.30277777777777776</v>
      </c>
      <c r="S40" s="13">
        <f>IF(J40="X",VLOOKUP($J$7,kategóriák!K:L,2,FALSE),IF(K40="X",VLOOKUP($K$7,kategóriák!K:L,2,FALSE),IF(L40="X",VLOOKUP($L$7,kategóriák!K:L,2,FALSE),IF(M40="X",VLOOKUP($M$7,kategóriák!K:L,2,FALSE),IF(N40="X",VLOOKUP($N$7,kategóriák!K:L,2,FALSE),IF(O40="X",VLOOKUP($O$7,kategóriák!K:L,2,FALSE),IF(P40="X",VLOOKUP($P$7,kategóriák!K:L,2,FALSE),"0")))))))</f>
        <v>140</v>
      </c>
      <c r="T40" s="4"/>
      <c r="V40" s="18">
        <v>0.73958333333334902</v>
      </c>
      <c r="W40" s="19">
        <v>0.75000000000001599</v>
      </c>
      <c r="X40" s="20">
        <f t="shared" si="4"/>
        <v>970</v>
      </c>
      <c r="Y40" s="21">
        <f t="shared" si="5"/>
        <v>4010</v>
      </c>
    </row>
    <row r="41" spans="1:27" ht="15" customHeight="1" x14ac:dyDescent="0.3">
      <c r="A41" s="46">
        <v>34</v>
      </c>
      <c r="B41" s="47">
        <v>7</v>
      </c>
      <c r="C41" s="47">
        <v>18</v>
      </c>
      <c r="D41" s="48"/>
      <c r="E41" s="47" t="s">
        <v>27</v>
      </c>
      <c r="F41" s="47">
        <v>4</v>
      </c>
      <c r="G41" s="48"/>
      <c r="H41" s="47"/>
      <c r="I41" s="48"/>
      <c r="J41" s="47"/>
      <c r="K41" s="47"/>
      <c r="L41" s="47"/>
      <c r="M41" s="47" t="s">
        <v>68</v>
      </c>
      <c r="N41" s="47"/>
      <c r="O41" s="47"/>
      <c r="P41" s="49"/>
      <c r="R41" s="29">
        <f t="shared" si="1"/>
        <v>0.30416666666666664</v>
      </c>
      <c r="S41" s="13">
        <f>IF(J41="X",VLOOKUP($J$7,kategóriák!K:L,2,FALSE),IF(K41="X",VLOOKUP($K$7,kategóriák!K:L,2,FALSE),IF(L41="X",VLOOKUP($L$7,kategóriák!K:L,2,FALSE),IF(M41="X",VLOOKUP($M$7,kategóriák!K:L,2,FALSE),IF(N41="X",VLOOKUP($N$7,kategóriák!K:L,2,FALSE),IF(O41="X",VLOOKUP($O$7,kategóriák!K:L,2,FALSE),IF(P41="X",VLOOKUP($P$7,kategóriák!K:L,2,FALSE),"0")))))))</f>
        <v>140</v>
      </c>
      <c r="T41" s="4"/>
      <c r="V41" s="18">
        <v>0.75</v>
      </c>
      <c r="W41" s="19">
        <v>0.76041666666666663</v>
      </c>
      <c r="X41" s="20">
        <f t="shared" si="4"/>
        <v>550</v>
      </c>
      <c r="Y41" s="21">
        <f t="shared" si="5"/>
        <v>3550</v>
      </c>
    </row>
    <row r="42" spans="1:27" ht="15" customHeight="1" thickBot="1" x14ac:dyDescent="0.35">
      <c r="A42" s="46">
        <v>35</v>
      </c>
      <c r="B42" s="47">
        <v>7</v>
      </c>
      <c r="C42" s="47">
        <v>20</v>
      </c>
      <c r="D42" s="50"/>
      <c r="E42" s="47" t="s">
        <v>27</v>
      </c>
      <c r="F42" s="47">
        <v>6</v>
      </c>
      <c r="G42" s="50"/>
      <c r="H42" s="47">
        <v>32</v>
      </c>
      <c r="I42" s="48"/>
      <c r="J42" s="47"/>
      <c r="K42" s="47"/>
      <c r="L42" s="47"/>
      <c r="M42" s="47"/>
      <c r="N42" s="47"/>
      <c r="O42" s="47"/>
      <c r="P42" s="49"/>
      <c r="R42" s="29">
        <f t="shared" si="1"/>
        <v>0.30555555555555558</v>
      </c>
      <c r="S42" s="13">
        <f>H42</f>
        <v>32</v>
      </c>
      <c r="T42" s="4"/>
      <c r="V42" s="24">
        <v>0.76041666666666663</v>
      </c>
      <c r="W42" s="25">
        <v>0.77083333333333337</v>
      </c>
      <c r="X42" s="26">
        <f t="shared" si="4"/>
        <v>690</v>
      </c>
      <c r="Y42" s="27">
        <f t="shared" si="5"/>
        <v>3280</v>
      </c>
      <c r="AA42" s="63"/>
    </row>
    <row r="43" spans="1:27" ht="15" customHeight="1" x14ac:dyDescent="0.3">
      <c r="A43" s="46">
        <v>36</v>
      </c>
      <c r="B43" s="47">
        <v>7</v>
      </c>
      <c r="C43" s="47">
        <v>22</v>
      </c>
      <c r="D43" s="48"/>
      <c r="E43" s="47" t="s">
        <v>27</v>
      </c>
      <c r="F43" s="47">
        <v>4</v>
      </c>
      <c r="G43" s="48"/>
      <c r="H43" s="47"/>
      <c r="I43" s="48"/>
      <c r="J43" s="47"/>
      <c r="K43" s="47" t="s">
        <v>68</v>
      </c>
      <c r="L43" s="47"/>
      <c r="M43" s="47"/>
      <c r="N43" s="47"/>
      <c r="O43" s="47"/>
      <c r="P43" s="49"/>
      <c r="R43" s="29">
        <f t="shared" si="1"/>
        <v>0.30694444444444446</v>
      </c>
      <c r="S43" s="13">
        <f>IF(J43="X",VLOOKUP($J$7,kategóriák!K:L,2,FALSE),IF(K43="X",VLOOKUP($K$7,kategóriák!K:L,2,FALSE),IF(L43="X",VLOOKUP($L$7,kategóriák!K:L,2,FALSE),IF(M43="X",VLOOKUP($M$7,kategóriák!K:L,2,FALSE),IF(N43="X",VLOOKUP($N$7,kategóriák!K:L,2,FALSE),IF(O43="X",VLOOKUP($O$7,kategóriák!K:L,2,FALSE),IF(P43="X",VLOOKUP($P$7,kategóriák!K:L,2,FALSE),"0")))))))</f>
        <v>50</v>
      </c>
      <c r="T43" s="4"/>
      <c r="X43" s="28">
        <f>SUM(X27:X42)</f>
        <v>11570</v>
      </c>
    </row>
    <row r="44" spans="1:27" ht="15" customHeight="1" x14ac:dyDescent="0.3">
      <c r="A44" s="46">
        <v>37</v>
      </c>
      <c r="B44" s="47">
        <v>7</v>
      </c>
      <c r="C44" s="47">
        <v>24</v>
      </c>
      <c r="D44" s="50"/>
      <c r="E44" s="47" t="s">
        <v>27</v>
      </c>
      <c r="F44" s="47">
        <v>6</v>
      </c>
      <c r="G44" s="50"/>
      <c r="H44" s="47"/>
      <c r="I44" s="48"/>
      <c r="J44" s="47"/>
      <c r="K44" s="47"/>
      <c r="L44" s="47"/>
      <c r="M44" s="47"/>
      <c r="N44" s="47" t="s">
        <v>68</v>
      </c>
      <c r="O44" s="47"/>
      <c r="P44" s="49"/>
      <c r="R44" s="29">
        <f t="shared" si="1"/>
        <v>0.30833333333333335</v>
      </c>
      <c r="S44" s="13">
        <f>IF(J44="X",VLOOKUP($J$7,kategóriák!K:L,2,FALSE),IF(K44="X",VLOOKUP($K$7,kategóriák!K:L,2,FALSE),IF(L44="X",VLOOKUP($L$7,kategóriák!K:L,2,FALSE),IF(M44="X",VLOOKUP($M$7,kategóriák!K:L,2,FALSE),IF(N44="X",VLOOKUP($N$7,kategóriák!K:L,2,FALSE),IF(O44="X",VLOOKUP($O$7,kategóriák!K:L,2,FALSE),IF(P44="X",VLOOKUP($P$7,kategóriák!K:L,2,FALSE),"0")))))))</f>
        <v>180</v>
      </c>
      <c r="T44" s="4"/>
    </row>
    <row r="45" spans="1:27" ht="15" customHeight="1" x14ac:dyDescent="0.3">
      <c r="A45" s="46">
        <v>38</v>
      </c>
      <c r="B45" s="47">
        <v>7</v>
      </c>
      <c r="C45" s="47">
        <v>26</v>
      </c>
      <c r="D45" s="48"/>
      <c r="E45" s="47" t="s">
        <v>27</v>
      </c>
      <c r="F45" s="47">
        <v>4</v>
      </c>
      <c r="G45" s="48"/>
      <c r="H45" s="47"/>
      <c r="I45" s="48"/>
      <c r="J45" s="47"/>
      <c r="K45" s="47"/>
      <c r="L45" s="47"/>
      <c r="M45" s="47" t="s">
        <v>68</v>
      </c>
      <c r="N45" s="47"/>
      <c r="O45" s="47"/>
      <c r="P45" s="49"/>
      <c r="R45" s="29">
        <f t="shared" si="1"/>
        <v>0.30972222222222223</v>
      </c>
      <c r="S45" s="13">
        <f>IF(J45="X",VLOOKUP($J$7,kategóriák!K:L,2,FALSE),IF(K45="X",VLOOKUP($K$7,kategóriák!K:L,2,FALSE),IF(L45="X",VLOOKUP($L$7,kategóriák!K:L,2,FALSE),IF(M45="X",VLOOKUP($M$7,kategóriák!K:L,2,FALSE),IF(N45="X",VLOOKUP($N$7,kategóriák!K:L,2,FALSE),IF(O45="X",VLOOKUP($O$7,kategóriák!K:L,2,FALSE),IF(P45="X",VLOOKUP($P$7,kategóriák!K:L,2,FALSE),"0")))))))</f>
        <v>140</v>
      </c>
      <c r="T45" s="4"/>
    </row>
    <row r="46" spans="1:27" ht="15" customHeight="1" x14ac:dyDescent="0.3">
      <c r="A46" s="46">
        <v>39</v>
      </c>
      <c r="B46" s="47">
        <v>7</v>
      </c>
      <c r="C46" s="47">
        <v>28</v>
      </c>
      <c r="D46" s="50"/>
      <c r="E46" s="47" t="s">
        <v>27</v>
      </c>
      <c r="F46" s="47">
        <v>6</v>
      </c>
      <c r="G46" s="50"/>
      <c r="H46" s="47"/>
      <c r="I46" s="48"/>
      <c r="J46" s="47"/>
      <c r="K46" s="47" t="s">
        <v>68</v>
      </c>
      <c r="L46" s="47"/>
      <c r="M46" s="47"/>
      <c r="N46" s="47"/>
      <c r="O46" s="47"/>
      <c r="P46" s="49"/>
      <c r="R46" s="29">
        <f t="shared" si="1"/>
        <v>0.31111111111111112</v>
      </c>
      <c r="S46" s="13">
        <f>IF(J46="X",VLOOKUP($J$7,kategóriák!K:L,2,FALSE),IF(K46="X",VLOOKUP($K$7,kategóriák!K:L,2,FALSE),IF(L46="X",VLOOKUP($L$7,kategóriák!K:L,2,FALSE),IF(M46="X",VLOOKUP($M$7,kategóriák!K:L,2,FALSE),IF(N46="X",VLOOKUP($N$7,kategóriák!K:L,2,FALSE),IF(O46="X",VLOOKUP($O$7,kategóriák!K:L,2,FALSE),IF(P46="X",VLOOKUP($P$7,kategóriák!K:L,2,FALSE),"0")))))))</f>
        <v>50</v>
      </c>
      <c r="T46" s="4"/>
    </row>
    <row r="47" spans="1:27" ht="15" customHeight="1" thickBot="1" x14ac:dyDescent="0.35">
      <c r="A47" s="58">
        <v>40</v>
      </c>
      <c r="B47" s="52">
        <v>7</v>
      </c>
      <c r="C47" s="59">
        <v>30</v>
      </c>
      <c r="D47" s="48"/>
      <c r="E47" s="52" t="s">
        <v>27</v>
      </c>
      <c r="F47" s="52">
        <v>4</v>
      </c>
      <c r="G47" s="48"/>
      <c r="H47" s="59"/>
      <c r="I47" s="48"/>
      <c r="J47" s="59"/>
      <c r="K47" s="59"/>
      <c r="L47" s="59"/>
      <c r="M47" s="59" t="s">
        <v>68</v>
      </c>
      <c r="N47" s="59"/>
      <c r="O47" s="59"/>
      <c r="P47" s="60"/>
      <c r="R47" s="29">
        <f t="shared" si="1"/>
        <v>0.3125</v>
      </c>
      <c r="S47" s="13">
        <f>IF(J47="X",VLOOKUP($J$7,kategóriák!K:L,2,FALSE),IF(K47="X",VLOOKUP($K$7,kategóriák!K:L,2,FALSE),IF(L47="X",VLOOKUP($L$7,kategóriák!K:L,2,FALSE),IF(M47="X",VLOOKUP($M$7,kategóriák!K:L,2,FALSE),IF(N47="X",VLOOKUP($N$7,kategóriák!K:L,2,FALSE),IF(O47="X",VLOOKUP($O$7,kategóriák!K:L,2,FALSE),IF(P47="X",VLOOKUP($P$7,kategóriák!K:L,2,FALSE),"0")))))))</f>
        <v>140</v>
      </c>
      <c r="T47" s="4"/>
    </row>
    <row r="48" spans="1:27" ht="15" customHeight="1" x14ac:dyDescent="0.3">
      <c r="A48" s="42">
        <v>41</v>
      </c>
      <c r="B48" s="43">
        <v>7</v>
      </c>
      <c r="C48" s="43">
        <v>32</v>
      </c>
      <c r="D48" s="61"/>
      <c r="E48" s="43" t="s">
        <v>27</v>
      </c>
      <c r="F48" s="43">
        <v>6</v>
      </c>
      <c r="G48" s="61"/>
      <c r="H48" s="43"/>
      <c r="I48" s="44"/>
      <c r="J48" s="43"/>
      <c r="K48" s="43"/>
      <c r="L48" s="43"/>
      <c r="M48" s="43" t="s">
        <v>68</v>
      </c>
      <c r="N48" s="43"/>
      <c r="O48" s="43"/>
      <c r="P48" s="45"/>
      <c r="R48" s="29">
        <f t="shared" si="1"/>
        <v>0.31388888888888888</v>
      </c>
      <c r="S48" s="13">
        <f>IF(J48="X",VLOOKUP($J$7,kategóriák!K:L,2,FALSE),IF(K48="X",VLOOKUP($K$7,kategóriák!K:L,2,FALSE),IF(L48="X",VLOOKUP($L$7,kategóriák!K:L,2,FALSE),IF(M48="X",VLOOKUP($M$7,kategóriák!K:L,2,FALSE),IF(N48="X",VLOOKUP($N$7,kategóriák!K:L,2,FALSE),IF(O48="X",VLOOKUP($O$7,kategóriák!K:L,2,FALSE),IF(P48="X",VLOOKUP($P$7,kategóriák!K:L,2,FALSE),"0")))))))</f>
        <v>140</v>
      </c>
      <c r="T48" s="4"/>
    </row>
    <row r="49" spans="1:20" ht="15" customHeight="1" x14ac:dyDescent="0.3">
      <c r="A49" s="46">
        <v>42</v>
      </c>
      <c r="B49" s="47">
        <v>7</v>
      </c>
      <c r="C49" s="47">
        <v>34</v>
      </c>
      <c r="D49" s="48"/>
      <c r="E49" s="47" t="s">
        <v>27</v>
      </c>
      <c r="F49" s="47">
        <v>4</v>
      </c>
      <c r="G49" s="48"/>
      <c r="H49" s="47"/>
      <c r="I49" s="48"/>
      <c r="J49" s="47"/>
      <c r="K49" s="47"/>
      <c r="L49" s="47" t="s">
        <v>68</v>
      </c>
      <c r="M49" s="47"/>
      <c r="N49" s="47"/>
      <c r="O49" s="47"/>
      <c r="P49" s="49"/>
      <c r="R49" s="29">
        <f t="shared" si="1"/>
        <v>0.31527777777777777</v>
      </c>
      <c r="S49" s="13">
        <f>IF(J49="X",VLOOKUP($J$7,kategóriák!K:L,2,FALSE),IF(K49="X",VLOOKUP($K$7,kategóriák!K:L,2,FALSE),IF(L49="X",VLOOKUP($L$7,kategóriák!K:L,2,FALSE),IF(M49="X",VLOOKUP($M$7,kategóriák!K:L,2,FALSE),IF(N49="X",VLOOKUP($N$7,kategóriák!K:L,2,FALSE),IF(O49="X",VLOOKUP($O$7,kategóriák!K:L,2,FALSE),IF(P49="X",VLOOKUP($P$7,kategóriák!K:L,2,FALSE),"0")))))))</f>
        <v>90</v>
      </c>
      <c r="T49" s="4"/>
    </row>
    <row r="50" spans="1:20" ht="15" customHeight="1" x14ac:dyDescent="0.3">
      <c r="A50" s="46">
        <v>43</v>
      </c>
      <c r="B50" s="47">
        <v>7</v>
      </c>
      <c r="C50" s="47">
        <v>36</v>
      </c>
      <c r="D50" s="50"/>
      <c r="E50" s="47" t="s">
        <v>27</v>
      </c>
      <c r="F50" s="47">
        <v>6</v>
      </c>
      <c r="G50" s="50"/>
      <c r="H50" s="47"/>
      <c r="I50" s="48"/>
      <c r="J50" s="47"/>
      <c r="K50" s="47" t="s">
        <v>68</v>
      </c>
      <c r="L50" s="47"/>
      <c r="M50" s="47"/>
      <c r="N50" s="47"/>
      <c r="O50" s="47"/>
      <c r="P50" s="49"/>
      <c r="R50" s="29">
        <f t="shared" si="1"/>
        <v>0.31666666666666665</v>
      </c>
      <c r="S50" s="13">
        <f>IF(J50="X",VLOOKUP($J$7,kategóriák!K:L,2,FALSE),IF(K50="X",VLOOKUP($K$7,kategóriák!K:L,2,FALSE),IF(L50="X",VLOOKUP($L$7,kategóriák!K:L,2,FALSE),IF(M50="X",VLOOKUP($M$7,kategóriák!K:L,2,FALSE),IF(N50="X",VLOOKUP($N$7,kategóriák!K:L,2,FALSE),IF(O50="X",VLOOKUP($O$7,kategóriák!K:L,2,FALSE),IF(P50="X",VLOOKUP($P$7,kategóriák!K:L,2,FALSE),"0")))))))</f>
        <v>50</v>
      </c>
      <c r="T50" s="4"/>
    </row>
    <row r="51" spans="1:20" ht="15" customHeight="1" x14ac:dyDescent="0.3">
      <c r="A51" s="46">
        <v>44</v>
      </c>
      <c r="B51" s="47">
        <v>7</v>
      </c>
      <c r="C51" s="47">
        <v>39</v>
      </c>
      <c r="D51" s="48"/>
      <c r="E51" s="47" t="s">
        <v>27</v>
      </c>
      <c r="F51" s="47">
        <v>4</v>
      </c>
      <c r="G51" s="48"/>
      <c r="H51" s="47"/>
      <c r="I51" s="48"/>
      <c r="J51" s="47"/>
      <c r="K51" s="47"/>
      <c r="L51" s="47" t="s">
        <v>68</v>
      </c>
      <c r="M51" s="47"/>
      <c r="N51" s="47"/>
      <c r="O51" s="47"/>
      <c r="P51" s="49"/>
      <c r="R51" s="29">
        <f t="shared" si="1"/>
        <v>0.31874999999999998</v>
      </c>
      <c r="S51" s="13">
        <f>IF(J51="X",VLOOKUP($J$7,kategóriák!K:L,2,FALSE),IF(K51="X",VLOOKUP($K$7,kategóriák!K:L,2,FALSE),IF(L51="X",VLOOKUP($L$7,kategóriák!K:L,2,FALSE),IF(M51="X",VLOOKUP($M$7,kategóriák!K:L,2,FALSE),IF(N51="X",VLOOKUP($N$7,kategóriák!K:L,2,FALSE),IF(O51="X",VLOOKUP($O$7,kategóriák!K:L,2,FALSE),IF(P51="X",VLOOKUP($P$7,kategóriák!K:L,2,FALSE),"0")))))))</f>
        <v>90</v>
      </c>
      <c r="T51" s="4"/>
    </row>
    <row r="52" spans="1:20" ht="15" customHeight="1" x14ac:dyDescent="0.3">
      <c r="A52" s="46">
        <v>45</v>
      </c>
      <c r="B52" s="47">
        <v>7</v>
      </c>
      <c r="C52" s="47">
        <v>40</v>
      </c>
      <c r="D52" s="50"/>
      <c r="E52" s="47" t="s">
        <v>27</v>
      </c>
      <c r="F52" s="47">
        <v>6</v>
      </c>
      <c r="G52" s="50"/>
      <c r="H52" s="47"/>
      <c r="I52" s="48"/>
      <c r="J52" s="47"/>
      <c r="K52" s="47" t="s">
        <v>68</v>
      </c>
      <c r="L52" s="47"/>
      <c r="M52" s="47"/>
      <c r="N52" s="47"/>
      <c r="O52" s="47"/>
      <c r="P52" s="49"/>
      <c r="R52" s="29">
        <f t="shared" si="1"/>
        <v>0.31944444444444442</v>
      </c>
      <c r="S52" s="13">
        <f>IF(J52="X",VLOOKUP($J$7,kategóriák!K:L,2,FALSE),IF(K52="X",VLOOKUP($K$7,kategóriák!K:L,2,FALSE),IF(L52="X",VLOOKUP($L$7,kategóriák!K:L,2,FALSE),IF(M52="X",VLOOKUP($M$7,kategóriák!K:L,2,FALSE),IF(N52="X",VLOOKUP($N$7,kategóriák!K:L,2,FALSE),IF(O52="X",VLOOKUP($O$7,kategóriák!K:L,2,FALSE),IF(P52="X",VLOOKUP($P$7,kategóriák!K:L,2,FALSE),"0")))))))</f>
        <v>50</v>
      </c>
      <c r="T52" s="4"/>
    </row>
    <row r="53" spans="1:20" ht="15" customHeight="1" x14ac:dyDescent="0.3">
      <c r="A53" s="46">
        <v>46</v>
      </c>
      <c r="B53" s="47">
        <v>7</v>
      </c>
      <c r="C53" s="47">
        <v>42</v>
      </c>
      <c r="D53" s="48"/>
      <c r="E53" s="47" t="s">
        <v>27</v>
      </c>
      <c r="F53" s="47">
        <v>4</v>
      </c>
      <c r="G53" s="48"/>
      <c r="H53" s="47"/>
      <c r="I53" s="48"/>
      <c r="J53" s="47"/>
      <c r="K53" s="47" t="s">
        <v>68</v>
      </c>
      <c r="L53" s="47"/>
      <c r="M53" s="47"/>
      <c r="N53" s="47"/>
      <c r="O53" s="47"/>
      <c r="P53" s="49"/>
      <c r="R53" s="29">
        <f t="shared" si="1"/>
        <v>0.32083333333333336</v>
      </c>
      <c r="S53" s="13">
        <f>IF(J53="X",VLOOKUP($J$7,kategóriák!K:L,2,FALSE),IF(K53="X",VLOOKUP($K$7,kategóriák!K:L,2,FALSE),IF(L53="X",VLOOKUP($L$7,kategóriák!K:L,2,FALSE),IF(M53="X",VLOOKUP($M$7,kategóriák!K:L,2,FALSE),IF(N53="X",VLOOKUP($N$7,kategóriák!K:L,2,FALSE),IF(O53="X",VLOOKUP($O$7,kategóriák!K:L,2,FALSE),IF(P53="X",VLOOKUP($P$7,kategóriák!K:L,2,FALSE),"0")))))))</f>
        <v>50</v>
      </c>
      <c r="T53" s="4"/>
    </row>
    <row r="54" spans="1:20" ht="15" customHeight="1" x14ac:dyDescent="0.3">
      <c r="A54" s="46">
        <v>47</v>
      </c>
      <c r="B54" s="47">
        <v>7</v>
      </c>
      <c r="C54" s="47">
        <v>46</v>
      </c>
      <c r="D54" s="50"/>
      <c r="E54" s="47" t="s">
        <v>27</v>
      </c>
      <c r="F54" s="47">
        <v>6</v>
      </c>
      <c r="G54" s="50"/>
      <c r="H54" s="47"/>
      <c r="I54" s="48"/>
      <c r="J54" s="47"/>
      <c r="K54" s="47" t="s">
        <v>68</v>
      </c>
      <c r="L54" s="47"/>
      <c r="M54" s="47"/>
      <c r="N54" s="47"/>
      <c r="O54" s="47"/>
      <c r="P54" s="49"/>
      <c r="R54" s="29">
        <f t="shared" si="1"/>
        <v>0.32361111111111113</v>
      </c>
      <c r="S54" s="13">
        <f>IF(J54="X",VLOOKUP($J$7,kategóriák!K:L,2,FALSE),IF(K54="X",VLOOKUP($K$7,kategóriák!K:L,2,FALSE),IF(L54="X",VLOOKUP($L$7,kategóriák!K:L,2,FALSE),IF(M54="X",VLOOKUP($M$7,kategóriák!K:L,2,FALSE),IF(N54="X",VLOOKUP($N$7,kategóriák!K:L,2,FALSE),IF(O54="X",VLOOKUP($O$7,kategóriák!K:L,2,FALSE),IF(P54="X",VLOOKUP($P$7,kategóriák!K:L,2,FALSE),"0")))))))</f>
        <v>50</v>
      </c>
      <c r="T54" s="4"/>
    </row>
    <row r="55" spans="1:20" ht="15" customHeight="1" x14ac:dyDescent="0.3">
      <c r="A55" s="46">
        <v>48</v>
      </c>
      <c r="B55" s="47">
        <v>7</v>
      </c>
      <c r="C55" s="47">
        <v>50</v>
      </c>
      <c r="D55" s="48"/>
      <c r="E55" s="47" t="s">
        <v>27</v>
      </c>
      <c r="F55" s="47">
        <v>4</v>
      </c>
      <c r="G55" s="48"/>
      <c r="H55" s="47"/>
      <c r="I55" s="48"/>
      <c r="J55" s="47"/>
      <c r="K55" s="47" t="s">
        <v>68</v>
      </c>
      <c r="L55" s="47"/>
      <c r="M55" s="47"/>
      <c r="N55" s="47"/>
      <c r="O55" s="47"/>
      <c r="P55" s="49"/>
      <c r="R55" s="29">
        <f t="shared" si="1"/>
        <v>0.3263888888888889</v>
      </c>
      <c r="S55" s="13">
        <f>IF(J55="X",VLOOKUP($J$7,kategóriák!K:L,2,FALSE),IF(K55="X",VLOOKUP($K$7,kategóriák!K:L,2,FALSE),IF(L55="X",VLOOKUP($L$7,kategóriák!K:L,2,FALSE),IF(M55="X",VLOOKUP($M$7,kategóriák!K:L,2,FALSE),IF(N55="X",VLOOKUP($N$7,kategóriák!K:L,2,FALSE),IF(O55="X",VLOOKUP($O$7,kategóriák!K:L,2,FALSE),IF(P55="X",VLOOKUP($P$7,kategóriák!K:L,2,FALSE),"0")))))))</f>
        <v>50</v>
      </c>
      <c r="T55" s="4"/>
    </row>
    <row r="56" spans="1:20" ht="15" customHeight="1" x14ac:dyDescent="0.3">
      <c r="A56" s="46">
        <v>49</v>
      </c>
      <c r="B56" s="47">
        <v>7</v>
      </c>
      <c r="C56" s="47">
        <v>52</v>
      </c>
      <c r="D56" s="50"/>
      <c r="E56" s="47" t="s">
        <v>27</v>
      </c>
      <c r="F56" s="47">
        <v>6</v>
      </c>
      <c r="G56" s="50"/>
      <c r="H56" s="47">
        <v>32</v>
      </c>
      <c r="I56" s="48"/>
      <c r="J56" s="47"/>
      <c r="K56" s="47"/>
      <c r="L56" s="47"/>
      <c r="M56" s="47"/>
      <c r="N56" s="47"/>
      <c r="O56" s="47"/>
      <c r="P56" s="49"/>
      <c r="R56" s="29">
        <f t="shared" si="1"/>
        <v>0.32777777777777778</v>
      </c>
      <c r="S56" s="13">
        <f>H56</f>
        <v>32</v>
      </c>
      <c r="T56" s="4"/>
    </row>
    <row r="57" spans="1:20" ht="15" customHeight="1" thickBot="1" x14ac:dyDescent="0.35">
      <c r="A57" s="51">
        <v>50</v>
      </c>
      <c r="B57" s="52">
        <v>7</v>
      </c>
      <c r="C57" s="52">
        <v>55</v>
      </c>
      <c r="D57" s="53"/>
      <c r="E57" s="52" t="s">
        <v>27</v>
      </c>
      <c r="F57" s="52">
        <v>4</v>
      </c>
      <c r="G57" s="53"/>
      <c r="H57" s="52"/>
      <c r="I57" s="53"/>
      <c r="J57" s="52"/>
      <c r="K57" s="52" t="s">
        <v>68</v>
      </c>
      <c r="L57" s="52"/>
      <c r="M57" s="52"/>
      <c r="N57" s="52"/>
      <c r="O57" s="52"/>
      <c r="P57" s="54"/>
      <c r="R57" s="29">
        <f t="shared" si="1"/>
        <v>0.3298611111111111</v>
      </c>
      <c r="S57" s="13">
        <f>IF(J57="X",VLOOKUP($J$7,kategóriák!K:L,2,FALSE),IF(K57="X",VLOOKUP($K$7,kategóriák!K:L,2,FALSE),IF(L57="X",VLOOKUP($L$7,kategóriák!K:L,2,FALSE),IF(M57="X",VLOOKUP($M$7,kategóriák!K:L,2,FALSE),IF(N57="X",VLOOKUP($N$7,kategóriák!K:L,2,FALSE),IF(O57="X",VLOOKUP($O$7,kategóriák!K:L,2,FALSE),IF(P57="X",VLOOKUP($P$7,kategóriák!K:L,2,FALSE),"0")))))))</f>
        <v>50</v>
      </c>
      <c r="T57" s="4"/>
    </row>
    <row r="58" spans="1:20" ht="15" customHeight="1" x14ac:dyDescent="0.3">
      <c r="A58" s="42">
        <v>51</v>
      </c>
      <c r="B58" s="43">
        <v>7</v>
      </c>
      <c r="C58" s="43">
        <v>58</v>
      </c>
      <c r="D58" s="61"/>
      <c r="E58" s="43" t="s">
        <v>27</v>
      </c>
      <c r="F58" s="43">
        <v>6</v>
      </c>
      <c r="G58" s="61"/>
      <c r="H58" s="43"/>
      <c r="I58" s="44"/>
      <c r="J58" s="43"/>
      <c r="K58" s="43" t="s">
        <v>68</v>
      </c>
      <c r="L58" s="43"/>
      <c r="M58" s="43"/>
      <c r="N58" s="43"/>
      <c r="O58" s="43"/>
      <c r="P58" s="45"/>
      <c r="R58" s="29">
        <f t="shared" si="1"/>
        <v>0.33194444444444443</v>
      </c>
      <c r="S58" s="13">
        <f>IF(J58="X",VLOOKUP($J$7,kategóriák!K:L,2,FALSE),IF(K58="X",VLOOKUP($K$7,kategóriák!K:L,2,FALSE),IF(L58="X",VLOOKUP($L$7,kategóriák!K:L,2,FALSE),IF(M58="X",VLOOKUP($M$7,kategóriák!K:L,2,FALSE),IF(N58="X",VLOOKUP($N$7,kategóriák!K:L,2,FALSE),IF(O58="X",VLOOKUP($O$7,kategóriák!K:L,2,FALSE),IF(P58="X",VLOOKUP($P$7,kategóriák!K:L,2,FALSE),"0")))))))</f>
        <v>50</v>
      </c>
      <c r="T58" s="4"/>
    </row>
    <row r="59" spans="1:20" ht="15" customHeight="1" x14ac:dyDescent="0.3">
      <c r="A59" s="46">
        <v>52</v>
      </c>
      <c r="B59" s="47">
        <v>7</v>
      </c>
      <c r="C59" s="47">
        <v>59</v>
      </c>
      <c r="D59" s="48"/>
      <c r="E59" s="47" t="s">
        <v>27</v>
      </c>
      <c r="F59" s="47">
        <v>4</v>
      </c>
      <c r="G59" s="48"/>
      <c r="H59" s="47"/>
      <c r="I59" s="48"/>
      <c r="J59" s="47"/>
      <c r="K59" s="47" t="s">
        <v>68</v>
      </c>
      <c r="L59" s="47"/>
      <c r="M59" s="47"/>
      <c r="N59" s="47"/>
      <c r="O59" s="47"/>
      <c r="P59" s="49"/>
      <c r="R59" s="29">
        <f t="shared" si="1"/>
        <v>0.33263888888888887</v>
      </c>
      <c r="S59" s="13">
        <f>IF(J59="X",VLOOKUP($J$7,kategóriák!K:L,2,FALSE),IF(K59="X",VLOOKUP($K$7,kategóriák!K:L,2,FALSE),IF(L59="X",VLOOKUP($L$7,kategóriák!K:L,2,FALSE),IF(M59="X",VLOOKUP($M$7,kategóriák!K:L,2,FALSE),IF(N59="X",VLOOKUP($N$7,kategóriák!K:L,2,FALSE),IF(O59="X",VLOOKUP($O$7,kategóriák!K:L,2,FALSE),IF(P59="X",VLOOKUP($P$7,kategóriák!K:L,2,FALSE),"0")))))))</f>
        <v>50</v>
      </c>
      <c r="T59" s="4"/>
    </row>
    <row r="60" spans="1:20" ht="15" customHeight="1" x14ac:dyDescent="0.3">
      <c r="A60" s="46">
        <v>53</v>
      </c>
      <c r="B60" s="47">
        <v>8</v>
      </c>
      <c r="C60" s="47">
        <v>1</v>
      </c>
      <c r="D60" s="48"/>
      <c r="E60" s="47" t="s">
        <v>27</v>
      </c>
      <c r="F60" s="47">
        <v>6</v>
      </c>
      <c r="G60" s="48"/>
      <c r="H60" s="47"/>
      <c r="I60" s="48"/>
      <c r="J60" s="47"/>
      <c r="K60" s="47" t="s">
        <v>68</v>
      </c>
      <c r="L60" s="47"/>
      <c r="M60" s="47"/>
      <c r="N60" s="47"/>
      <c r="O60" s="47"/>
      <c r="P60" s="49"/>
      <c r="R60" s="29">
        <f t="shared" si="1"/>
        <v>0.33402777777777776</v>
      </c>
      <c r="S60" s="13">
        <f>IF(J60="X",VLOOKUP($J$7,kategóriák!K:L,2,FALSE),IF(K60="X",VLOOKUP($K$7,kategóriák!K:L,2,FALSE),IF(L60="X",VLOOKUP($L$7,kategóriák!K:L,2,FALSE),IF(M60="X",VLOOKUP($M$7,kategóriák!K:L,2,FALSE),IF(N60="X",VLOOKUP($N$7,kategóriák!K:L,2,FALSE),IF(O60="X",VLOOKUP($O$7,kategóriák!K:L,2,FALSE),IF(P60="X",VLOOKUP($P$7,kategóriák!K:L,2,FALSE),"0")))))))</f>
        <v>50</v>
      </c>
      <c r="T60" s="4"/>
    </row>
    <row r="61" spans="1:20" ht="15" customHeight="1" x14ac:dyDescent="0.3">
      <c r="A61" s="55">
        <v>54</v>
      </c>
      <c r="B61" s="47">
        <v>8</v>
      </c>
      <c r="C61" s="56">
        <v>3</v>
      </c>
      <c r="D61" s="48"/>
      <c r="E61" s="47" t="s">
        <v>27</v>
      </c>
      <c r="F61" s="47">
        <v>4</v>
      </c>
      <c r="G61" s="48"/>
      <c r="H61" s="56"/>
      <c r="I61" s="48"/>
      <c r="J61" s="56"/>
      <c r="K61" s="56" t="s">
        <v>68</v>
      </c>
      <c r="L61" s="56"/>
      <c r="M61" s="56"/>
      <c r="N61" s="56"/>
      <c r="O61" s="56"/>
      <c r="P61" s="57"/>
      <c r="R61" s="29">
        <f t="shared" si="1"/>
        <v>0.33541666666666664</v>
      </c>
      <c r="S61" s="13">
        <f>IF(J61="X",VLOOKUP($J$7,kategóriák!K:L,2,FALSE),IF(K61="X",VLOOKUP($K$7,kategóriák!K:L,2,FALSE),IF(L61="X",VLOOKUP($L$7,kategóriák!K:L,2,FALSE),IF(M61="X",VLOOKUP($M$7,kategóriák!K:L,2,FALSE),IF(N61="X",VLOOKUP($N$7,kategóriák!K:L,2,FALSE),IF(O61="X",VLOOKUP($O$7,kategóriák!K:L,2,FALSE),IF(P61="X",VLOOKUP($P$7,kategóriák!K:L,2,FALSE),"0")))))))</f>
        <v>50</v>
      </c>
      <c r="T61" s="4"/>
    </row>
    <row r="62" spans="1:20" ht="15" customHeight="1" x14ac:dyDescent="0.3">
      <c r="A62" s="46">
        <v>55</v>
      </c>
      <c r="B62" s="47">
        <v>8</v>
      </c>
      <c r="C62" s="47">
        <v>7</v>
      </c>
      <c r="D62" s="50"/>
      <c r="E62" s="47" t="s">
        <v>27</v>
      </c>
      <c r="F62" s="47">
        <v>6</v>
      </c>
      <c r="G62" s="50"/>
      <c r="H62" s="47"/>
      <c r="I62" s="48"/>
      <c r="J62" s="47"/>
      <c r="K62" s="47" t="s">
        <v>68</v>
      </c>
      <c r="L62" s="47"/>
      <c r="M62" s="47"/>
      <c r="N62" s="47"/>
      <c r="O62" s="47"/>
      <c r="P62" s="49"/>
      <c r="R62" s="29">
        <f t="shared" si="1"/>
        <v>0.33819444444444446</v>
      </c>
      <c r="S62" s="13">
        <f>IF(J62="X",VLOOKUP($J$7,kategóriák!K:L,2,FALSE),IF(K62="X",VLOOKUP($K$7,kategóriák!K:L,2,FALSE),IF(L62="X",VLOOKUP($L$7,kategóriák!K:L,2,FALSE),IF(M62="X",VLOOKUP($M$7,kategóriák!K:L,2,FALSE),IF(N62="X",VLOOKUP($N$7,kategóriák!K:L,2,FALSE),IF(O62="X",VLOOKUP($O$7,kategóriák!K:L,2,FALSE),IF(P62="X",VLOOKUP($P$7,kategóriák!K:L,2,FALSE),"0")))))))</f>
        <v>50</v>
      </c>
      <c r="T62" s="4"/>
    </row>
    <row r="63" spans="1:20" ht="15" customHeight="1" x14ac:dyDescent="0.3">
      <c r="A63" s="46">
        <v>56</v>
      </c>
      <c r="B63" s="47">
        <v>8</v>
      </c>
      <c r="C63" s="47">
        <v>9</v>
      </c>
      <c r="D63" s="48"/>
      <c r="E63" s="47" t="s">
        <v>27</v>
      </c>
      <c r="F63" s="47">
        <v>4</v>
      </c>
      <c r="G63" s="48"/>
      <c r="H63" s="47"/>
      <c r="I63" s="48"/>
      <c r="J63" s="47"/>
      <c r="K63" s="47" t="s">
        <v>68</v>
      </c>
      <c r="L63" s="47"/>
      <c r="M63" s="47"/>
      <c r="N63" s="47"/>
      <c r="O63" s="47"/>
      <c r="P63" s="49"/>
      <c r="R63" s="29">
        <f t="shared" si="1"/>
        <v>0.33958333333333335</v>
      </c>
      <c r="S63" s="13">
        <f>IF(J63="X",VLOOKUP($J$7,kategóriák!K:L,2,FALSE),IF(K63="X",VLOOKUP($K$7,kategóriák!K:L,2,FALSE),IF(L63="X",VLOOKUP($L$7,kategóriák!K:L,2,FALSE),IF(M63="X",VLOOKUP($M$7,kategóriák!K:L,2,FALSE),IF(N63="X",VLOOKUP($N$7,kategóriák!K:L,2,FALSE),IF(O63="X",VLOOKUP($O$7,kategóriák!K:L,2,FALSE),IF(P63="X",VLOOKUP($P$7,kategóriák!K:L,2,FALSE),"0")))))))</f>
        <v>50</v>
      </c>
      <c r="T63" s="4"/>
    </row>
    <row r="64" spans="1:20" ht="15" customHeight="1" x14ac:dyDescent="0.3">
      <c r="A64" s="46">
        <v>57</v>
      </c>
      <c r="B64" s="47">
        <v>8</v>
      </c>
      <c r="C64" s="47">
        <v>11</v>
      </c>
      <c r="D64" s="50"/>
      <c r="E64" s="47" t="s">
        <v>27</v>
      </c>
      <c r="F64" s="47">
        <v>6</v>
      </c>
      <c r="G64" s="50"/>
      <c r="H64" s="47"/>
      <c r="I64" s="48"/>
      <c r="J64" s="47"/>
      <c r="K64" s="47" t="s">
        <v>68</v>
      </c>
      <c r="L64" s="47"/>
      <c r="M64" s="47"/>
      <c r="N64" s="47"/>
      <c r="O64" s="47"/>
      <c r="P64" s="49"/>
      <c r="R64" s="29">
        <f t="shared" si="1"/>
        <v>0.34097222222222223</v>
      </c>
      <c r="S64" s="13">
        <f>IF(J64="X",VLOOKUP($J$7,kategóriák!K:L,2,FALSE),IF(K64="X",VLOOKUP($K$7,kategóriák!K:L,2,FALSE),IF(L64="X",VLOOKUP($L$7,kategóriák!K:L,2,FALSE),IF(M64="X",VLOOKUP($M$7,kategóriák!K:L,2,FALSE),IF(N64="X",VLOOKUP($N$7,kategóriák!K:L,2,FALSE),IF(O64="X",VLOOKUP($O$7,kategóriák!K:L,2,FALSE),IF(P64="X",VLOOKUP($P$7,kategóriák!K:L,2,FALSE),"0")))))))</f>
        <v>50</v>
      </c>
      <c r="T64" s="4"/>
    </row>
    <row r="65" spans="1:20" ht="15" customHeight="1" x14ac:dyDescent="0.3">
      <c r="A65" s="46">
        <v>58</v>
      </c>
      <c r="B65" s="47">
        <v>8</v>
      </c>
      <c r="C65" s="47">
        <v>12</v>
      </c>
      <c r="D65" s="48"/>
      <c r="E65" s="47" t="s">
        <v>27</v>
      </c>
      <c r="F65" s="47">
        <v>6</v>
      </c>
      <c r="G65" s="48"/>
      <c r="H65" s="47">
        <v>26</v>
      </c>
      <c r="I65" s="48"/>
      <c r="J65" s="47"/>
      <c r="K65" s="47"/>
      <c r="L65" s="47"/>
      <c r="M65" s="47"/>
      <c r="N65" s="47"/>
      <c r="O65" s="47"/>
      <c r="P65" s="49"/>
      <c r="R65" s="29">
        <f t="shared" si="1"/>
        <v>0.34166666666666667</v>
      </c>
      <c r="S65" s="13">
        <f>H65</f>
        <v>26</v>
      </c>
      <c r="T65" s="4"/>
    </row>
    <row r="66" spans="1:20" ht="15" customHeight="1" x14ac:dyDescent="0.3">
      <c r="A66" s="46">
        <v>59</v>
      </c>
      <c r="B66" s="47">
        <v>8</v>
      </c>
      <c r="C66" s="47">
        <v>16</v>
      </c>
      <c r="D66" s="50"/>
      <c r="E66" s="47" t="s">
        <v>27</v>
      </c>
      <c r="F66" s="47">
        <v>4</v>
      </c>
      <c r="G66" s="50"/>
      <c r="H66" s="47"/>
      <c r="I66" s="48"/>
      <c r="J66" s="47"/>
      <c r="K66" s="47"/>
      <c r="L66" s="47"/>
      <c r="M66" s="47" t="s">
        <v>68</v>
      </c>
      <c r="N66" s="47"/>
      <c r="O66" s="47"/>
      <c r="P66" s="49"/>
      <c r="R66" s="29">
        <f t="shared" si="1"/>
        <v>0.34444444444444444</v>
      </c>
      <c r="S66" s="13">
        <f>IF(J66="X",VLOOKUP($J$7,kategóriák!K:L,2,FALSE),IF(K66="X",VLOOKUP($K$7,kategóriák!K:L,2,FALSE),IF(L66="X",VLOOKUP($L$7,kategóriák!K:L,2,FALSE),IF(M66="X",VLOOKUP($M$7,kategóriák!K:L,2,FALSE),IF(N66="X",VLOOKUP($N$7,kategóriák!K:L,2,FALSE),IF(O66="X",VLOOKUP($O$7,kategóriák!K:L,2,FALSE),IF(P66="X",VLOOKUP($P$7,kategóriák!K:L,2,FALSE),"0")))))))</f>
        <v>140</v>
      </c>
      <c r="T66" s="4"/>
    </row>
    <row r="67" spans="1:20" ht="15" customHeight="1" thickBot="1" x14ac:dyDescent="0.35">
      <c r="A67" s="58">
        <v>60</v>
      </c>
      <c r="B67" s="52">
        <v>8</v>
      </c>
      <c r="C67" s="59">
        <v>17</v>
      </c>
      <c r="D67" s="48"/>
      <c r="E67" s="52" t="s">
        <v>27</v>
      </c>
      <c r="F67" s="52">
        <v>6</v>
      </c>
      <c r="G67" s="48"/>
      <c r="H67" s="59"/>
      <c r="I67" s="48"/>
      <c r="J67" s="59"/>
      <c r="K67" s="59" t="s">
        <v>68</v>
      </c>
      <c r="L67" s="59"/>
      <c r="M67" s="59"/>
      <c r="N67" s="59"/>
      <c r="O67" s="59"/>
      <c r="P67" s="60"/>
      <c r="R67" s="29">
        <f t="shared" si="1"/>
        <v>0.34513888888888888</v>
      </c>
      <c r="S67" s="13">
        <f>IF(J67="X",VLOOKUP($J$7,kategóriák!K:L,2,FALSE),IF(K67="X",VLOOKUP($K$7,kategóriák!K:L,2,FALSE),IF(L67="X",VLOOKUP($L$7,kategóriák!K:L,2,FALSE),IF(M67="X",VLOOKUP($M$7,kategóriák!K:L,2,FALSE),IF(N67="X",VLOOKUP($N$7,kategóriák!K:L,2,FALSE),IF(O67="X",VLOOKUP($O$7,kategóriák!K:L,2,FALSE),IF(P67="X",VLOOKUP($P$7,kategóriák!K:L,2,FALSE),"0")))))))</f>
        <v>50</v>
      </c>
      <c r="T67" s="4"/>
    </row>
    <row r="68" spans="1:20" ht="15" customHeight="1" x14ac:dyDescent="0.3">
      <c r="A68" s="42">
        <v>61</v>
      </c>
      <c r="B68" s="43">
        <v>8</v>
      </c>
      <c r="C68" s="43">
        <v>18</v>
      </c>
      <c r="D68" s="61"/>
      <c r="E68" s="43" t="s">
        <v>27</v>
      </c>
      <c r="F68" s="43">
        <v>4</v>
      </c>
      <c r="G68" s="61"/>
      <c r="H68" s="43">
        <v>5</v>
      </c>
      <c r="I68" s="44"/>
      <c r="J68" s="43"/>
      <c r="K68" s="43"/>
      <c r="L68" s="43"/>
      <c r="M68" s="43"/>
      <c r="N68" s="43"/>
      <c r="O68" s="43"/>
      <c r="P68" s="45"/>
      <c r="R68" s="29">
        <f t="shared" si="1"/>
        <v>0.34583333333333333</v>
      </c>
      <c r="S68" s="13">
        <f>H68</f>
        <v>5</v>
      </c>
      <c r="T68" s="4"/>
    </row>
    <row r="69" spans="1:20" ht="15" customHeight="1" x14ac:dyDescent="0.3">
      <c r="A69" s="46">
        <v>62</v>
      </c>
      <c r="B69" s="47">
        <v>8</v>
      </c>
      <c r="C69" s="47">
        <v>19</v>
      </c>
      <c r="D69" s="48"/>
      <c r="E69" s="47" t="s">
        <v>27</v>
      </c>
      <c r="F69" s="47">
        <v>6</v>
      </c>
      <c r="G69" s="48"/>
      <c r="H69" s="47"/>
      <c r="I69" s="48"/>
      <c r="J69" s="113" t="s">
        <v>73</v>
      </c>
      <c r="K69" s="114"/>
      <c r="L69" s="114"/>
      <c r="M69" s="114"/>
      <c r="N69" s="114"/>
      <c r="O69" s="114"/>
      <c r="P69" s="115"/>
      <c r="R69" s="29">
        <f t="shared" si="1"/>
        <v>0.34652777777777777</v>
      </c>
      <c r="S69" s="13" t="str">
        <f>IF(J69="X",VLOOKUP($J$7,kategóriák!K:L,2,FALSE),IF(K69="X",VLOOKUP($K$7,kategóriák!K:L,2,FALSE),IF(L69="X",VLOOKUP($L$7,kategóriák!K:L,2,FALSE),IF(M69="X",VLOOKUP($M$7,kategóriák!K:L,2,FALSE),IF(N69="X",VLOOKUP($N$7,kategóriák!K:L,2,FALSE),IF(O69="X",VLOOKUP($O$7,kategóriák!K:L,2,FALSE),IF(P69="X",VLOOKUP($P$7,kategóriák!K:L,2,FALSE),"0")))))))</f>
        <v>0</v>
      </c>
      <c r="T69" s="4"/>
    </row>
    <row r="70" spans="1:20" ht="15" customHeight="1" x14ac:dyDescent="0.3">
      <c r="A70" s="46">
        <v>63</v>
      </c>
      <c r="B70" s="47">
        <v>8</v>
      </c>
      <c r="C70" s="47">
        <v>21</v>
      </c>
      <c r="D70" s="50"/>
      <c r="E70" s="47" t="s">
        <v>27</v>
      </c>
      <c r="F70" s="47">
        <v>4</v>
      </c>
      <c r="G70" s="50"/>
      <c r="H70" s="47"/>
      <c r="I70" s="48"/>
      <c r="J70" s="47"/>
      <c r="K70" s="47" t="s">
        <v>68</v>
      </c>
      <c r="L70" s="47"/>
      <c r="M70" s="47"/>
      <c r="N70" s="47"/>
      <c r="O70" s="47"/>
      <c r="P70" s="49"/>
      <c r="R70" s="29">
        <f t="shared" si="1"/>
        <v>0.34791666666666665</v>
      </c>
      <c r="S70" s="13">
        <f>IF(J70="X",VLOOKUP($J$7,kategóriák!K:L,2,FALSE),IF(K70="X",VLOOKUP($K$7,kategóriák!K:L,2,FALSE),IF(L70="X",VLOOKUP($L$7,kategóriák!K:L,2,FALSE),IF(M70="X",VLOOKUP($M$7,kategóriák!K:L,2,FALSE),IF(N70="X",VLOOKUP($N$7,kategóriák!K:L,2,FALSE),IF(O70="X",VLOOKUP($O$7,kategóriák!K:L,2,FALSE),IF(P70="X",VLOOKUP($P$7,kategóriák!K:L,2,FALSE),"0")))))))</f>
        <v>50</v>
      </c>
      <c r="T70" s="4"/>
    </row>
    <row r="71" spans="1:20" ht="15" customHeight="1" x14ac:dyDescent="0.3">
      <c r="A71" s="46">
        <v>64</v>
      </c>
      <c r="B71" s="56">
        <v>8</v>
      </c>
      <c r="C71" s="47">
        <v>24</v>
      </c>
      <c r="D71" s="48"/>
      <c r="E71" s="47" t="s">
        <v>27</v>
      </c>
      <c r="F71" s="47">
        <v>6</v>
      </c>
      <c r="G71" s="48"/>
      <c r="H71" s="47"/>
      <c r="I71" s="48"/>
      <c r="J71" s="47"/>
      <c r="K71" s="47"/>
      <c r="L71" s="47"/>
      <c r="M71" s="47"/>
      <c r="N71" s="47" t="s">
        <v>68</v>
      </c>
      <c r="O71" s="47"/>
      <c r="P71" s="49"/>
      <c r="R71" s="29">
        <f t="shared" si="1"/>
        <v>0.35</v>
      </c>
      <c r="S71" s="13">
        <f>IF(J71="X",VLOOKUP($J$7,kategóriák!K:L,2,FALSE),IF(K71="X",VLOOKUP($K$7,kategóriák!K:L,2,FALSE),IF(L71="X",VLOOKUP($L$7,kategóriák!K:L,2,FALSE),IF(M71="X",VLOOKUP($M$7,kategóriák!K:L,2,FALSE),IF(N71="X",VLOOKUP($N$7,kategóriák!K:L,2,FALSE),IF(O71="X",VLOOKUP($O$7,kategóriák!K:L,2,FALSE),IF(P71="X",VLOOKUP($P$7,kategóriák!K:L,2,FALSE),"0")))))))</f>
        <v>180</v>
      </c>
      <c r="T71" s="4"/>
    </row>
    <row r="72" spans="1:20" ht="15" customHeight="1" x14ac:dyDescent="0.3">
      <c r="A72" s="46">
        <v>65</v>
      </c>
      <c r="B72" s="47">
        <v>8</v>
      </c>
      <c r="C72" s="47">
        <v>26</v>
      </c>
      <c r="D72" s="50"/>
      <c r="E72" s="47" t="s">
        <v>27</v>
      </c>
      <c r="F72" s="47">
        <v>4</v>
      </c>
      <c r="G72" s="50"/>
      <c r="H72" s="47"/>
      <c r="I72" s="48"/>
      <c r="J72" s="47"/>
      <c r="K72" s="47" t="s">
        <v>68</v>
      </c>
      <c r="L72" s="47"/>
      <c r="M72" s="47"/>
      <c r="N72" s="47"/>
      <c r="O72" s="47"/>
      <c r="P72" s="49"/>
      <c r="R72" s="29">
        <f t="shared" si="1"/>
        <v>0.35138888888888886</v>
      </c>
      <c r="S72" s="13">
        <f>IF(J72="X",VLOOKUP($J$7,kategóriák!K:L,2,FALSE),IF(K72="X",VLOOKUP($K$7,kategóriák!K:L,2,FALSE),IF(L72="X",VLOOKUP($L$7,kategóriák!K:L,2,FALSE),IF(M72="X",VLOOKUP($M$7,kategóriák!K:L,2,FALSE),IF(N72="X",VLOOKUP($N$7,kategóriák!K:L,2,FALSE),IF(O72="X",VLOOKUP($O$7,kategóriák!K:L,2,FALSE),IF(P72="X",VLOOKUP($P$7,kategóriák!K:L,2,FALSE),"0")))))))</f>
        <v>50</v>
      </c>
      <c r="T72" s="4"/>
    </row>
    <row r="73" spans="1:20" ht="15" customHeight="1" x14ac:dyDescent="0.3">
      <c r="A73" s="46">
        <v>66</v>
      </c>
      <c r="B73" s="47">
        <v>8</v>
      </c>
      <c r="C73" s="47">
        <v>28</v>
      </c>
      <c r="D73" s="48"/>
      <c r="E73" s="47" t="s">
        <v>27</v>
      </c>
      <c r="F73" s="47">
        <v>6</v>
      </c>
      <c r="G73" s="48"/>
      <c r="H73" s="47"/>
      <c r="I73" s="48"/>
      <c r="J73" s="47"/>
      <c r="K73" s="47" t="s">
        <v>68</v>
      </c>
      <c r="L73" s="47"/>
      <c r="M73" s="47"/>
      <c r="N73" s="47"/>
      <c r="O73" s="47"/>
      <c r="P73" s="49"/>
      <c r="R73" s="29">
        <f t="shared" ref="R73:R136" si="6">TIME(B73,C73,0)</f>
        <v>0.3527777777777778</v>
      </c>
      <c r="S73" s="13">
        <f>IF(J73="X",VLOOKUP($J$7,kategóriák!K:L,2,FALSE),IF(K73="X",VLOOKUP($K$7,kategóriák!K:L,2,FALSE),IF(L73="X",VLOOKUP($L$7,kategóriák!K:L,2,FALSE),IF(M73="X",VLOOKUP($M$7,kategóriák!K:L,2,FALSE),IF(N73="X",VLOOKUP($N$7,kategóriák!K:L,2,FALSE),IF(O73="X",VLOOKUP($O$7,kategóriák!K:L,2,FALSE),IF(P73="X",VLOOKUP($P$7,kategóriák!K:L,2,FALSE),"0")))))))</f>
        <v>50</v>
      </c>
      <c r="T73" s="4"/>
    </row>
    <row r="74" spans="1:20" ht="15" customHeight="1" x14ac:dyDescent="0.3">
      <c r="A74" s="46">
        <v>67</v>
      </c>
      <c r="B74" s="47">
        <v>8</v>
      </c>
      <c r="C74" s="47">
        <v>32</v>
      </c>
      <c r="D74" s="50"/>
      <c r="E74" s="47" t="s">
        <v>27</v>
      </c>
      <c r="F74" s="47">
        <v>4</v>
      </c>
      <c r="G74" s="50"/>
      <c r="H74" s="47"/>
      <c r="I74" s="48"/>
      <c r="J74" s="47"/>
      <c r="K74" s="47"/>
      <c r="L74" s="47"/>
      <c r="M74" s="47"/>
      <c r="N74" s="47" t="s">
        <v>68</v>
      </c>
      <c r="O74" s="47"/>
      <c r="P74" s="49"/>
      <c r="R74" s="29">
        <f t="shared" si="6"/>
        <v>0.35555555555555557</v>
      </c>
      <c r="S74" s="13">
        <f>IF(J74="X",VLOOKUP($J$7,kategóriák!K:L,2,FALSE),IF(K74="X",VLOOKUP($K$7,kategóriák!K:L,2,FALSE),IF(L74="X",VLOOKUP($L$7,kategóriák!K:L,2,FALSE),IF(M74="X",VLOOKUP($M$7,kategóriák!K:L,2,FALSE),IF(N74="X",VLOOKUP($N$7,kategóriák!K:L,2,FALSE),IF(O74="X",VLOOKUP($O$7,kategóriák!K:L,2,FALSE),IF(P74="X",VLOOKUP($P$7,kategóriák!K:L,2,FALSE),"0")))))))</f>
        <v>180</v>
      </c>
      <c r="T74" s="4"/>
    </row>
    <row r="75" spans="1:20" ht="15" customHeight="1" x14ac:dyDescent="0.3">
      <c r="A75" s="46">
        <v>68</v>
      </c>
      <c r="B75" s="47">
        <v>8</v>
      </c>
      <c r="C75" s="47">
        <v>36</v>
      </c>
      <c r="D75" s="48"/>
      <c r="E75" s="47" t="s">
        <v>27</v>
      </c>
      <c r="F75" s="47">
        <v>6</v>
      </c>
      <c r="G75" s="48"/>
      <c r="H75" s="47"/>
      <c r="I75" s="48"/>
      <c r="J75" s="47"/>
      <c r="K75" s="47"/>
      <c r="L75" s="47"/>
      <c r="M75" s="47"/>
      <c r="N75" s="47"/>
      <c r="O75" s="47" t="s">
        <v>68</v>
      </c>
      <c r="P75" s="49"/>
      <c r="R75" s="29">
        <f t="shared" si="6"/>
        <v>0.35833333333333334</v>
      </c>
      <c r="S75" s="13">
        <f>IF(J75="X",VLOOKUP($J$7,kategóriák!K:L,2,FALSE),IF(K75="X",VLOOKUP($K$7,kategóriák!K:L,2,FALSE),IF(L75="X",VLOOKUP($L$7,kategóriák!K:L,2,FALSE),IF(M75="X",VLOOKUP($M$7,kategóriák!K:L,2,FALSE),IF(N75="X",VLOOKUP($N$7,kategóriák!K:L,2,FALSE),IF(O75="X",VLOOKUP($O$7,kategóriák!K:L,2,FALSE),IF(P75="X",VLOOKUP($P$7,kategóriák!K:L,2,FALSE),"0")))))))</f>
        <v>240</v>
      </c>
      <c r="T75" s="4"/>
    </row>
    <row r="76" spans="1:20" ht="15" customHeight="1" x14ac:dyDescent="0.3">
      <c r="A76" s="46">
        <v>69</v>
      </c>
      <c r="B76" s="47">
        <v>8</v>
      </c>
      <c r="C76" s="47">
        <v>39</v>
      </c>
      <c r="D76" s="50"/>
      <c r="E76" s="47" t="s">
        <v>27</v>
      </c>
      <c r="F76" s="47">
        <v>4</v>
      </c>
      <c r="G76" s="50"/>
      <c r="H76" s="47"/>
      <c r="I76" s="48"/>
      <c r="J76" s="47"/>
      <c r="K76" s="47"/>
      <c r="L76" s="47" t="s">
        <v>68</v>
      </c>
      <c r="M76" s="47"/>
      <c r="N76" s="47"/>
      <c r="O76" s="47"/>
      <c r="P76" s="49"/>
      <c r="R76" s="29">
        <f t="shared" si="6"/>
        <v>0.36041666666666666</v>
      </c>
      <c r="S76" s="13">
        <f>IF(J76="X",VLOOKUP($J$7,kategóriák!K:L,2,FALSE),IF(K76="X",VLOOKUP($K$7,kategóriák!K:L,2,FALSE),IF(L76="X",VLOOKUP($L$7,kategóriák!K:L,2,FALSE),IF(M76="X",VLOOKUP($M$7,kategóriák!K:L,2,FALSE),IF(N76="X",VLOOKUP($N$7,kategóriák!K:L,2,FALSE),IF(O76="X",VLOOKUP($O$7,kategóriák!K:L,2,FALSE),IF(P76="X",VLOOKUP($P$7,kategóriák!K:L,2,FALSE),"0")))))))</f>
        <v>90</v>
      </c>
      <c r="T76" s="4"/>
    </row>
    <row r="77" spans="1:20" ht="15" customHeight="1" thickBot="1" x14ac:dyDescent="0.35">
      <c r="A77" s="51">
        <v>70</v>
      </c>
      <c r="B77" s="52">
        <v>8</v>
      </c>
      <c r="C77" s="52">
        <v>41</v>
      </c>
      <c r="D77" s="53"/>
      <c r="E77" s="52" t="s">
        <v>27</v>
      </c>
      <c r="F77" s="52">
        <v>6</v>
      </c>
      <c r="G77" s="53"/>
      <c r="H77" s="52"/>
      <c r="I77" s="53"/>
      <c r="J77" s="52"/>
      <c r="K77" s="52"/>
      <c r="L77" s="52"/>
      <c r="M77" s="52" t="s">
        <v>68</v>
      </c>
      <c r="N77" s="52"/>
      <c r="O77" s="52"/>
      <c r="P77" s="54"/>
      <c r="R77" s="29">
        <f t="shared" si="6"/>
        <v>0.36180555555555555</v>
      </c>
      <c r="S77" s="13">
        <f>IF(J77="X",VLOOKUP($J$7,kategóriák!K:L,2,FALSE),IF(K77="X",VLOOKUP($K$7,kategóriák!K:L,2,FALSE),IF(L77="X",VLOOKUP($L$7,kategóriák!K:L,2,FALSE),IF(M77="X",VLOOKUP($M$7,kategóriák!K:L,2,FALSE),IF(N77="X",VLOOKUP($N$7,kategóriák!K:L,2,FALSE),IF(O77="X",VLOOKUP($O$7,kategóriák!K:L,2,FALSE),IF(P77="X",VLOOKUP($P$7,kategóriák!K:L,2,FALSE),"0")))))))</f>
        <v>140</v>
      </c>
      <c r="T77" s="4"/>
    </row>
    <row r="78" spans="1:20" ht="15" customHeight="1" x14ac:dyDescent="0.3">
      <c r="A78" s="55">
        <v>71</v>
      </c>
      <c r="B78" s="43">
        <v>8</v>
      </c>
      <c r="C78" s="56">
        <v>42</v>
      </c>
      <c r="D78" s="50"/>
      <c r="E78" s="43" t="s">
        <v>27</v>
      </c>
      <c r="F78" s="43">
        <v>4</v>
      </c>
      <c r="G78" s="50"/>
      <c r="H78" s="56"/>
      <c r="I78" s="48"/>
      <c r="J78" s="56"/>
      <c r="K78" s="56" t="s">
        <v>68</v>
      </c>
      <c r="L78" s="56"/>
      <c r="M78" s="56"/>
      <c r="N78" s="56"/>
      <c r="O78" s="56"/>
      <c r="P78" s="57"/>
      <c r="R78" s="29">
        <f t="shared" si="6"/>
        <v>0.36249999999999999</v>
      </c>
      <c r="S78" s="13">
        <f>IF(J78="X",VLOOKUP($J$7,kategóriák!K:L,2,FALSE),IF(K78="X",VLOOKUP($K$7,kategóriák!K:L,2,FALSE),IF(L78="X",VLOOKUP($L$7,kategóriák!K:L,2,FALSE),IF(M78="X",VLOOKUP($M$7,kategóriák!K:L,2,FALSE),IF(N78="X",VLOOKUP($N$7,kategóriák!K:L,2,FALSE),IF(O78="X",VLOOKUP($O$7,kategóriák!K:L,2,FALSE),IF(P78="X",VLOOKUP($P$7,kategóriák!K:L,2,FALSE),"0")))))))</f>
        <v>50</v>
      </c>
      <c r="T78" s="4"/>
    </row>
    <row r="79" spans="1:20" ht="15" customHeight="1" x14ac:dyDescent="0.3">
      <c r="A79" s="46">
        <v>72</v>
      </c>
      <c r="B79" s="47">
        <v>8</v>
      </c>
      <c r="C79" s="47">
        <v>48</v>
      </c>
      <c r="D79" s="48"/>
      <c r="E79" s="47" t="s">
        <v>27</v>
      </c>
      <c r="F79" s="47">
        <v>6</v>
      </c>
      <c r="G79" s="48"/>
      <c r="H79" s="47"/>
      <c r="I79" s="48"/>
      <c r="J79" s="47"/>
      <c r="K79" s="47" t="s">
        <v>68</v>
      </c>
      <c r="L79" s="47"/>
      <c r="M79" s="47"/>
      <c r="N79" s="47"/>
      <c r="O79" s="47"/>
      <c r="P79" s="49"/>
      <c r="R79" s="29">
        <f t="shared" si="6"/>
        <v>0.36666666666666664</v>
      </c>
      <c r="S79" s="13">
        <f>IF(J79="X",VLOOKUP($J$7,kategóriák!K:L,2,FALSE),IF(K79="X",VLOOKUP($K$7,kategóriák!K:L,2,FALSE),IF(L79="X",VLOOKUP($L$7,kategóriák!K:L,2,FALSE),IF(M79="X",VLOOKUP($M$7,kategóriák!K:L,2,FALSE),IF(N79="X",VLOOKUP($N$7,kategóriák!K:L,2,FALSE),IF(O79="X",VLOOKUP($O$7,kategóriák!K:L,2,FALSE),IF(P79="X",VLOOKUP($P$7,kategóriák!K:L,2,FALSE),"0")))))))</f>
        <v>50</v>
      </c>
      <c r="T79" s="4"/>
    </row>
    <row r="80" spans="1:20" ht="15" customHeight="1" x14ac:dyDescent="0.3">
      <c r="A80" s="46">
        <v>73</v>
      </c>
      <c r="B80" s="47">
        <v>8</v>
      </c>
      <c r="C80" s="47">
        <v>48</v>
      </c>
      <c r="D80" s="50"/>
      <c r="E80" s="47" t="s">
        <v>27</v>
      </c>
      <c r="F80" s="47">
        <v>4</v>
      </c>
      <c r="G80" s="50"/>
      <c r="H80" s="47">
        <v>30</v>
      </c>
      <c r="I80" s="48"/>
      <c r="J80" s="47"/>
      <c r="K80" s="47"/>
      <c r="L80" s="47"/>
      <c r="M80" s="47"/>
      <c r="N80" s="47"/>
      <c r="O80" s="47"/>
      <c r="P80" s="49"/>
      <c r="R80" s="29">
        <f t="shared" si="6"/>
        <v>0.36666666666666664</v>
      </c>
      <c r="S80" s="13">
        <f>H80</f>
        <v>30</v>
      </c>
      <c r="T80" s="4"/>
    </row>
    <row r="81" spans="1:20" ht="15" customHeight="1" x14ac:dyDescent="0.3">
      <c r="A81" s="46">
        <v>74</v>
      </c>
      <c r="B81" s="56">
        <v>8</v>
      </c>
      <c r="C81" s="47">
        <v>51</v>
      </c>
      <c r="D81" s="48"/>
      <c r="E81" s="47" t="s">
        <v>27</v>
      </c>
      <c r="F81" s="47">
        <v>6</v>
      </c>
      <c r="G81" s="48"/>
      <c r="H81" s="47"/>
      <c r="I81" s="48"/>
      <c r="J81" s="47"/>
      <c r="K81" s="47" t="s">
        <v>68</v>
      </c>
      <c r="L81" s="47"/>
      <c r="M81" s="47"/>
      <c r="N81" s="47"/>
      <c r="O81" s="47"/>
      <c r="P81" s="49"/>
      <c r="R81" s="29">
        <f t="shared" si="6"/>
        <v>0.36875000000000002</v>
      </c>
      <c r="S81" s="13">
        <f>IF(J81="X",VLOOKUP($J$7,kategóriák!K:L,2,FALSE),IF(K81="X",VLOOKUP($K$7,kategóriák!K:L,2,FALSE),IF(L81="X",VLOOKUP($L$7,kategóriák!K:L,2,FALSE),IF(M81="X",VLOOKUP($M$7,kategóriák!K:L,2,FALSE),IF(N81="X",VLOOKUP($N$7,kategóriák!K:L,2,FALSE),IF(O81="X",VLOOKUP($O$7,kategóriák!K:L,2,FALSE),IF(P81="X",VLOOKUP($P$7,kategóriák!K:L,2,FALSE),"0")))))))</f>
        <v>50</v>
      </c>
      <c r="T81" s="4"/>
    </row>
    <row r="82" spans="1:20" ht="15" customHeight="1" x14ac:dyDescent="0.3">
      <c r="A82" s="46">
        <v>75</v>
      </c>
      <c r="B82" s="47">
        <v>8</v>
      </c>
      <c r="C82" s="47">
        <v>54</v>
      </c>
      <c r="D82" s="50"/>
      <c r="E82" s="47" t="s">
        <v>27</v>
      </c>
      <c r="F82" s="47">
        <v>4</v>
      </c>
      <c r="G82" s="50"/>
      <c r="H82" s="47"/>
      <c r="I82" s="48"/>
      <c r="J82" s="47"/>
      <c r="K82" s="47" t="s">
        <v>68</v>
      </c>
      <c r="L82" s="47"/>
      <c r="M82" s="47"/>
      <c r="N82" s="47"/>
      <c r="O82" s="47"/>
      <c r="P82" s="49"/>
      <c r="R82" s="29">
        <f t="shared" si="6"/>
        <v>0.37083333333333335</v>
      </c>
      <c r="S82" s="13">
        <f>IF(J82="X",VLOOKUP($J$7,kategóriák!K:L,2,FALSE),IF(K82="X",VLOOKUP($K$7,kategóriák!K:L,2,FALSE),IF(L82="X",VLOOKUP($L$7,kategóriák!K:L,2,FALSE),IF(M82="X",VLOOKUP($M$7,kategóriák!K:L,2,FALSE),IF(N82="X",VLOOKUP($N$7,kategóriák!K:L,2,FALSE),IF(O82="X",VLOOKUP($O$7,kategóriák!K:L,2,FALSE),IF(P82="X",VLOOKUP($P$7,kategóriák!K:L,2,FALSE),"0")))))))</f>
        <v>50</v>
      </c>
      <c r="T82" s="4"/>
    </row>
    <row r="83" spans="1:20" ht="15" customHeight="1" x14ac:dyDescent="0.3">
      <c r="A83" s="46">
        <v>76</v>
      </c>
      <c r="B83" s="47">
        <v>8</v>
      </c>
      <c r="C83" s="47">
        <v>57</v>
      </c>
      <c r="D83" s="48"/>
      <c r="E83" s="47" t="s">
        <v>27</v>
      </c>
      <c r="F83" s="47">
        <v>6</v>
      </c>
      <c r="G83" s="48"/>
      <c r="H83" s="47"/>
      <c r="I83" s="48"/>
      <c r="J83" s="47"/>
      <c r="K83" s="47"/>
      <c r="L83" s="47" t="s">
        <v>68</v>
      </c>
      <c r="M83" s="47"/>
      <c r="N83" s="47"/>
      <c r="O83" s="47"/>
      <c r="P83" s="49"/>
      <c r="R83" s="29">
        <f t="shared" si="6"/>
        <v>0.37291666666666667</v>
      </c>
      <c r="S83" s="13">
        <f>IF(J83="X",VLOOKUP($J$7,kategóriák!K:L,2,FALSE),IF(K83="X",VLOOKUP($K$7,kategóriák!K:L,2,FALSE),IF(L83="X",VLOOKUP($L$7,kategóriák!K:L,2,FALSE),IF(M83="X",VLOOKUP($M$7,kategóriák!K:L,2,FALSE),IF(N83="X",VLOOKUP($N$7,kategóriák!K:L,2,FALSE),IF(O83="X",VLOOKUP($O$7,kategóriák!K:L,2,FALSE),IF(P83="X",VLOOKUP($P$7,kategóriák!K:L,2,FALSE),"0")))))))</f>
        <v>90</v>
      </c>
      <c r="T83" s="4"/>
    </row>
    <row r="84" spans="1:20" ht="15" customHeight="1" x14ac:dyDescent="0.3">
      <c r="A84" s="46">
        <v>77</v>
      </c>
      <c r="B84" s="47">
        <v>9</v>
      </c>
      <c r="C84" s="47">
        <v>0</v>
      </c>
      <c r="D84" s="50"/>
      <c r="E84" s="47" t="s">
        <v>27</v>
      </c>
      <c r="F84" s="47">
        <v>4</v>
      </c>
      <c r="G84" s="50"/>
      <c r="H84" s="47"/>
      <c r="I84" s="48"/>
      <c r="J84" s="47"/>
      <c r="K84" s="47" t="s">
        <v>68</v>
      </c>
      <c r="L84" s="47"/>
      <c r="M84" s="47"/>
      <c r="N84" s="47"/>
      <c r="O84" s="47"/>
      <c r="P84" s="49"/>
      <c r="R84" s="29">
        <f t="shared" si="6"/>
        <v>0.375</v>
      </c>
      <c r="S84" s="13">
        <f>IF(J84="X",VLOOKUP($J$7,kategóriák!K:L,2,FALSE),IF(K84="X",VLOOKUP($K$7,kategóriák!K:L,2,FALSE),IF(L84="X",VLOOKUP($L$7,kategóriák!K:L,2,FALSE),IF(M84="X",VLOOKUP($M$7,kategóriák!K:L,2,FALSE),IF(N84="X",VLOOKUP($N$7,kategóriák!K:L,2,FALSE),IF(O84="X",VLOOKUP($O$7,kategóriák!K:L,2,FALSE),IF(P84="X",VLOOKUP($P$7,kategóriák!K:L,2,FALSE),"0")))))))</f>
        <v>50</v>
      </c>
      <c r="T84" s="4"/>
    </row>
    <row r="85" spans="1:20" ht="15" customHeight="1" x14ac:dyDescent="0.3">
      <c r="A85" s="46">
        <v>78</v>
      </c>
      <c r="B85" s="47">
        <v>9</v>
      </c>
      <c r="C85" s="47">
        <v>1</v>
      </c>
      <c r="D85" s="48"/>
      <c r="E85" s="47" t="s">
        <v>27</v>
      </c>
      <c r="F85" s="47">
        <v>6</v>
      </c>
      <c r="G85" s="48"/>
      <c r="H85" s="47"/>
      <c r="I85" s="48"/>
      <c r="J85" s="113" t="s">
        <v>73</v>
      </c>
      <c r="K85" s="114"/>
      <c r="L85" s="114"/>
      <c r="M85" s="114"/>
      <c r="N85" s="114"/>
      <c r="O85" s="114"/>
      <c r="P85" s="115"/>
      <c r="R85" s="29">
        <f t="shared" si="6"/>
        <v>0.37569444444444444</v>
      </c>
      <c r="S85" s="13" t="str">
        <f>IF(J85="X",VLOOKUP($J$7,kategóriák!K:L,2,FALSE),IF(K85="X",VLOOKUP($K$7,kategóriák!K:L,2,FALSE),IF(L85="X",VLOOKUP($L$7,kategóriák!K:L,2,FALSE),IF(M85="X",VLOOKUP($M$7,kategóriák!K:L,2,FALSE),IF(N85="X",VLOOKUP($N$7,kategóriák!K:L,2,FALSE),IF(O85="X",VLOOKUP($O$7,kategóriák!K:L,2,FALSE),IF(P85="X",VLOOKUP($P$7,kategóriák!K:L,2,FALSE),"0")))))))</f>
        <v>0</v>
      </c>
      <c r="T85" s="4"/>
    </row>
    <row r="86" spans="1:20" ht="15" customHeight="1" x14ac:dyDescent="0.3">
      <c r="A86" s="46">
        <v>79</v>
      </c>
      <c r="B86" s="47">
        <v>9</v>
      </c>
      <c r="C86" s="47">
        <v>2</v>
      </c>
      <c r="D86" s="50"/>
      <c r="E86" s="47" t="s">
        <v>27</v>
      </c>
      <c r="F86" s="47">
        <v>4</v>
      </c>
      <c r="G86" s="50"/>
      <c r="H86" s="47"/>
      <c r="I86" s="48"/>
      <c r="J86" s="113" t="s">
        <v>73</v>
      </c>
      <c r="K86" s="114"/>
      <c r="L86" s="114"/>
      <c r="M86" s="114"/>
      <c r="N86" s="114"/>
      <c r="O86" s="114"/>
      <c r="P86" s="115"/>
      <c r="R86" s="29">
        <f t="shared" si="6"/>
        <v>0.37638888888888888</v>
      </c>
      <c r="S86" s="13" t="str">
        <f>IF(J86="X",VLOOKUP($J$7,kategóriák!K:L,2,FALSE),IF(K86="X",VLOOKUP($K$7,kategóriák!K:L,2,FALSE),IF(L86="X",VLOOKUP($L$7,kategóriák!K:L,2,FALSE),IF(M86="X",VLOOKUP($M$7,kategóriák!K:L,2,FALSE),IF(N86="X",VLOOKUP($N$7,kategóriák!K:L,2,FALSE),IF(O86="X",VLOOKUP($O$7,kategóriák!K:L,2,FALSE),IF(P86="X",VLOOKUP($P$7,kategóriák!K:L,2,FALSE),"0")))))))</f>
        <v>0</v>
      </c>
      <c r="T86" s="4"/>
    </row>
    <row r="87" spans="1:20" ht="15" customHeight="1" thickBot="1" x14ac:dyDescent="0.35">
      <c r="A87" s="58">
        <v>80</v>
      </c>
      <c r="B87" s="52">
        <v>9</v>
      </c>
      <c r="C87" s="59">
        <v>4</v>
      </c>
      <c r="D87" s="48"/>
      <c r="E87" s="52" t="s">
        <v>27</v>
      </c>
      <c r="F87" s="52">
        <v>6</v>
      </c>
      <c r="G87" s="48"/>
      <c r="H87" s="59"/>
      <c r="I87" s="48"/>
      <c r="J87" s="59"/>
      <c r="K87" s="59" t="s">
        <v>68</v>
      </c>
      <c r="L87" s="59"/>
      <c r="M87" s="59"/>
      <c r="N87" s="59"/>
      <c r="O87" s="59"/>
      <c r="P87" s="60"/>
      <c r="R87" s="29">
        <f t="shared" si="6"/>
        <v>0.37777777777777777</v>
      </c>
      <c r="S87" s="13">
        <f>IF(J87="X",VLOOKUP($J$7,kategóriák!K:L,2,FALSE),IF(K87="X",VLOOKUP($K$7,kategóriák!K:L,2,FALSE),IF(L87="X",VLOOKUP($L$7,kategóriák!K:L,2,FALSE),IF(M87="X",VLOOKUP($M$7,kategóriák!K:L,2,FALSE),IF(N87="X",VLOOKUP($N$7,kategóriák!K:L,2,FALSE),IF(O87="X",VLOOKUP($O$7,kategóriák!K:L,2,FALSE),IF(P87="X",VLOOKUP($P$7,kategóriák!K:L,2,FALSE),"0")))))))</f>
        <v>50</v>
      </c>
      <c r="T87" s="4"/>
    </row>
    <row r="88" spans="1:20" ht="15" customHeight="1" x14ac:dyDescent="0.3">
      <c r="A88" s="42">
        <v>81</v>
      </c>
      <c r="B88" s="56">
        <v>9</v>
      </c>
      <c r="C88" s="43">
        <v>7</v>
      </c>
      <c r="D88" s="61"/>
      <c r="E88" s="43" t="s">
        <v>27</v>
      </c>
      <c r="F88" s="43">
        <v>4</v>
      </c>
      <c r="G88" s="61"/>
      <c r="H88" s="43"/>
      <c r="I88" s="44"/>
      <c r="J88" s="43"/>
      <c r="K88" s="43" t="s">
        <v>68</v>
      </c>
      <c r="L88" s="43"/>
      <c r="M88" s="43"/>
      <c r="N88" s="43"/>
      <c r="O88" s="43"/>
      <c r="P88" s="45"/>
      <c r="R88" s="29">
        <f t="shared" si="6"/>
        <v>0.37986111111111109</v>
      </c>
      <c r="S88" s="13">
        <f>IF(J88="X",VLOOKUP($J$7,kategóriák!K:L,2,FALSE),IF(K88="X",VLOOKUP($K$7,kategóriák!K:L,2,FALSE),IF(L88="X",VLOOKUP($L$7,kategóriák!K:L,2,FALSE),IF(M88="X",VLOOKUP($M$7,kategóriák!K:L,2,FALSE),IF(N88="X",VLOOKUP($N$7,kategóriák!K:L,2,FALSE),IF(O88="X",VLOOKUP($O$7,kategóriák!K:L,2,FALSE),IF(P88="X",VLOOKUP($P$7,kategóriák!K:L,2,FALSE),"0")))))))</f>
        <v>50</v>
      </c>
      <c r="T88" s="4"/>
    </row>
    <row r="89" spans="1:20" ht="15" customHeight="1" x14ac:dyDescent="0.3">
      <c r="A89" s="46">
        <v>82</v>
      </c>
      <c r="B89" s="47">
        <v>9</v>
      </c>
      <c r="C89" s="47">
        <v>10</v>
      </c>
      <c r="D89" s="48"/>
      <c r="E89" s="47" t="s">
        <v>27</v>
      </c>
      <c r="F89" s="47">
        <v>6</v>
      </c>
      <c r="G89" s="48"/>
      <c r="H89" s="47"/>
      <c r="I89" s="48"/>
      <c r="J89" s="47"/>
      <c r="K89" s="47" t="s">
        <v>68</v>
      </c>
      <c r="L89" s="47"/>
      <c r="M89" s="47"/>
      <c r="N89" s="47"/>
      <c r="O89" s="47"/>
      <c r="P89" s="49"/>
      <c r="R89" s="29">
        <f t="shared" si="6"/>
        <v>0.38194444444444442</v>
      </c>
      <c r="S89" s="13">
        <f>IF(J89="X",VLOOKUP($J$7,kategóriák!K:L,2,FALSE),IF(K89="X",VLOOKUP($K$7,kategóriák!K:L,2,FALSE),IF(L89="X",VLOOKUP($L$7,kategóriák!K:L,2,FALSE),IF(M89="X",VLOOKUP($M$7,kategóriák!K:L,2,FALSE),IF(N89="X",VLOOKUP($N$7,kategóriák!K:L,2,FALSE),IF(O89="X",VLOOKUP($O$7,kategóriák!K:L,2,FALSE),IF(P89="X",VLOOKUP($P$7,kategóriák!K:L,2,FALSE),"0")))))))</f>
        <v>50</v>
      </c>
      <c r="T89" s="4"/>
    </row>
    <row r="90" spans="1:20" ht="15" customHeight="1" x14ac:dyDescent="0.3">
      <c r="A90" s="46">
        <v>83</v>
      </c>
      <c r="B90" s="47">
        <v>9</v>
      </c>
      <c r="C90" s="47">
        <v>12</v>
      </c>
      <c r="D90" s="50"/>
      <c r="E90" s="47" t="s">
        <v>27</v>
      </c>
      <c r="F90" s="47">
        <v>4</v>
      </c>
      <c r="G90" s="50"/>
      <c r="H90" s="47"/>
      <c r="I90" s="48"/>
      <c r="J90" s="47"/>
      <c r="K90" s="47" t="s">
        <v>68</v>
      </c>
      <c r="L90" s="47"/>
      <c r="M90" s="47"/>
      <c r="N90" s="47"/>
      <c r="O90" s="47"/>
      <c r="P90" s="49"/>
      <c r="R90" s="29">
        <f t="shared" si="6"/>
        <v>0.38333333333333336</v>
      </c>
      <c r="S90" s="13">
        <f>IF(J90="X",VLOOKUP($J$7,kategóriák!K:L,2,FALSE),IF(K90="X",VLOOKUP($K$7,kategóriák!K:L,2,FALSE),IF(L90="X",VLOOKUP($L$7,kategóriák!K:L,2,FALSE),IF(M90="X",VLOOKUP($M$7,kategóriák!K:L,2,FALSE),IF(N90="X",VLOOKUP($N$7,kategóriák!K:L,2,FALSE),IF(O90="X",VLOOKUP($O$7,kategóriák!K:L,2,FALSE),IF(P90="X",VLOOKUP($P$7,kategóriák!K:L,2,FALSE),"0")))))))</f>
        <v>50</v>
      </c>
      <c r="T90" s="4"/>
    </row>
    <row r="91" spans="1:20" ht="15" customHeight="1" x14ac:dyDescent="0.3">
      <c r="A91" s="46">
        <v>84</v>
      </c>
      <c r="B91" s="47">
        <v>9</v>
      </c>
      <c r="C91" s="47">
        <v>15</v>
      </c>
      <c r="D91" s="48"/>
      <c r="E91" s="47" t="s">
        <v>27</v>
      </c>
      <c r="F91" s="47">
        <v>6</v>
      </c>
      <c r="G91" s="48"/>
      <c r="H91" s="47"/>
      <c r="I91" s="48"/>
      <c r="J91" s="47"/>
      <c r="K91" s="47" t="s">
        <v>68</v>
      </c>
      <c r="L91" s="47"/>
      <c r="M91" s="47"/>
      <c r="N91" s="47"/>
      <c r="O91" s="47"/>
      <c r="P91" s="49"/>
      <c r="R91" s="29">
        <f t="shared" si="6"/>
        <v>0.38541666666666669</v>
      </c>
      <c r="S91" s="13">
        <f>IF(J91="X",VLOOKUP($J$7,kategóriák!K:L,2,FALSE),IF(K91="X",VLOOKUP($K$7,kategóriák!K:L,2,FALSE),IF(L91="X",VLOOKUP($L$7,kategóriák!K:L,2,FALSE),IF(M91="X",VLOOKUP($M$7,kategóriák!K:L,2,FALSE),IF(N91="X",VLOOKUP($N$7,kategóriák!K:L,2,FALSE),IF(O91="X",VLOOKUP($O$7,kategóriák!K:L,2,FALSE),IF(P91="X",VLOOKUP($P$7,kategóriák!K:L,2,FALSE),"0")))))))</f>
        <v>50</v>
      </c>
      <c r="T91" s="4"/>
    </row>
    <row r="92" spans="1:20" ht="15" customHeight="1" x14ac:dyDescent="0.3">
      <c r="A92" s="46">
        <v>85</v>
      </c>
      <c r="B92" s="47">
        <v>9</v>
      </c>
      <c r="C92" s="47">
        <v>20</v>
      </c>
      <c r="D92" s="50"/>
      <c r="E92" s="47" t="s">
        <v>27</v>
      </c>
      <c r="F92" s="47">
        <v>4</v>
      </c>
      <c r="G92" s="50"/>
      <c r="H92" s="47"/>
      <c r="I92" s="48"/>
      <c r="J92" s="47"/>
      <c r="K92" s="47" t="s">
        <v>68</v>
      </c>
      <c r="L92" s="47"/>
      <c r="M92" s="47"/>
      <c r="N92" s="47"/>
      <c r="O92" s="47"/>
      <c r="P92" s="49"/>
      <c r="R92" s="29">
        <f t="shared" si="6"/>
        <v>0.3888888888888889</v>
      </c>
      <c r="S92" s="13">
        <f>IF(J92="X",VLOOKUP($J$7,kategóriák!K:L,2,FALSE),IF(K92="X",VLOOKUP($K$7,kategóriák!K:L,2,FALSE),IF(L92="X",VLOOKUP($L$7,kategóriák!K:L,2,FALSE),IF(M92="X",VLOOKUP($M$7,kategóriák!K:L,2,FALSE),IF(N92="X",VLOOKUP($N$7,kategóriák!K:L,2,FALSE),IF(O92="X",VLOOKUP($O$7,kategóriák!K:L,2,FALSE),IF(P92="X",VLOOKUP($P$7,kategóriák!K:L,2,FALSE),"0")))))))</f>
        <v>50</v>
      </c>
      <c r="T92" s="4"/>
    </row>
    <row r="93" spans="1:20" ht="15" customHeight="1" x14ac:dyDescent="0.3">
      <c r="A93" s="46">
        <v>86</v>
      </c>
      <c r="B93" s="47">
        <v>9</v>
      </c>
      <c r="C93" s="47">
        <v>21</v>
      </c>
      <c r="D93" s="48"/>
      <c r="E93" s="47" t="s">
        <v>27</v>
      </c>
      <c r="F93" s="47">
        <v>6</v>
      </c>
      <c r="G93" s="48"/>
      <c r="H93" s="47"/>
      <c r="I93" s="48"/>
      <c r="J93" s="47"/>
      <c r="K93" s="47" t="s">
        <v>68</v>
      </c>
      <c r="L93" s="47"/>
      <c r="M93" s="47"/>
      <c r="N93" s="47"/>
      <c r="O93" s="47"/>
      <c r="P93" s="49"/>
      <c r="R93" s="29">
        <f t="shared" si="6"/>
        <v>0.38958333333333334</v>
      </c>
      <c r="S93" s="13">
        <f>IF(J93="X",VLOOKUP($J$7,kategóriák!K:L,2,FALSE),IF(K93="X",VLOOKUP($K$7,kategóriák!K:L,2,FALSE),IF(L93="X",VLOOKUP($L$7,kategóriák!K:L,2,FALSE),IF(M93="X",VLOOKUP($M$7,kategóriák!K:L,2,FALSE),IF(N93="X",VLOOKUP($N$7,kategóriák!K:L,2,FALSE),IF(O93="X",VLOOKUP($O$7,kategóriák!K:L,2,FALSE),IF(P93="X",VLOOKUP($P$7,kategóriák!K:L,2,FALSE),"0")))))))</f>
        <v>50</v>
      </c>
      <c r="T93" s="4"/>
    </row>
    <row r="94" spans="1:20" ht="15" customHeight="1" x14ac:dyDescent="0.3">
      <c r="A94" s="46">
        <v>87</v>
      </c>
      <c r="B94" s="47">
        <v>9</v>
      </c>
      <c r="C94" s="47">
        <v>24</v>
      </c>
      <c r="D94" s="50"/>
      <c r="E94" s="47" t="s">
        <v>27</v>
      </c>
      <c r="F94" s="47">
        <v>4</v>
      </c>
      <c r="G94" s="50"/>
      <c r="H94" s="47"/>
      <c r="I94" s="48"/>
      <c r="J94" s="47"/>
      <c r="K94" s="47" t="s">
        <v>68</v>
      </c>
      <c r="L94" s="47"/>
      <c r="M94" s="47"/>
      <c r="N94" s="47"/>
      <c r="O94" s="47"/>
      <c r="P94" s="49"/>
      <c r="R94" s="29">
        <f t="shared" si="6"/>
        <v>0.39166666666666666</v>
      </c>
      <c r="S94" s="13">
        <f>IF(J94="X",VLOOKUP($J$7,kategóriák!K:L,2,FALSE),IF(K94="X",VLOOKUP($K$7,kategóriák!K:L,2,FALSE),IF(L94="X",VLOOKUP($L$7,kategóriák!K:L,2,FALSE),IF(M94="X",VLOOKUP($M$7,kategóriák!K:L,2,FALSE),IF(N94="X",VLOOKUP($N$7,kategóriák!K:L,2,FALSE),IF(O94="X",VLOOKUP($O$7,kategóriák!K:L,2,FALSE),IF(P94="X",VLOOKUP($P$7,kategóriák!K:L,2,FALSE),"0")))))))</f>
        <v>50</v>
      </c>
      <c r="T94" s="4"/>
    </row>
    <row r="95" spans="1:20" ht="15" customHeight="1" x14ac:dyDescent="0.3">
      <c r="A95" s="46">
        <v>88</v>
      </c>
      <c r="B95" s="47">
        <v>9</v>
      </c>
      <c r="C95" s="47">
        <v>24</v>
      </c>
      <c r="D95" s="48"/>
      <c r="E95" s="47" t="s">
        <v>27</v>
      </c>
      <c r="F95" s="47">
        <v>6</v>
      </c>
      <c r="G95" s="48"/>
      <c r="H95" s="47"/>
      <c r="I95" s="48"/>
      <c r="J95" s="113" t="s">
        <v>73</v>
      </c>
      <c r="K95" s="114"/>
      <c r="L95" s="114"/>
      <c r="M95" s="114"/>
      <c r="N95" s="114"/>
      <c r="O95" s="114"/>
      <c r="P95" s="115"/>
      <c r="R95" s="29">
        <f t="shared" si="6"/>
        <v>0.39166666666666666</v>
      </c>
      <c r="S95" s="13" t="str">
        <f>IF(J95="X",VLOOKUP($J$7,kategóriák!K:L,2,FALSE),IF(K95="X",VLOOKUP($K$7,kategóriák!K:L,2,FALSE),IF(L95="X",VLOOKUP($L$7,kategóriák!K:L,2,FALSE),IF(M95="X",VLOOKUP($M$7,kategóriák!K:L,2,FALSE),IF(N95="X",VLOOKUP($N$7,kategóriák!K:L,2,FALSE),IF(O95="X",VLOOKUP($O$7,kategóriák!K:L,2,FALSE),IF(P95="X",VLOOKUP($P$7,kategóriák!K:L,2,FALSE),"0")))))))</f>
        <v>0</v>
      </c>
      <c r="T95" s="4"/>
    </row>
    <row r="96" spans="1:20" ht="15" customHeight="1" x14ac:dyDescent="0.3">
      <c r="A96" s="46">
        <v>89</v>
      </c>
      <c r="B96" s="47">
        <v>9</v>
      </c>
      <c r="C96" s="47">
        <v>26</v>
      </c>
      <c r="D96" s="50"/>
      <c r="E96" s="47" t="s">
        <v>27</v>
      </c>
      <c r="F96" s="47">
        <v>6</v>
      </c>
      <c r="G96" s="50"/>
      <c r="H96" s="47"/>
      <c r="I96" s="48"/>
      <c r="J96" s="47"/>
      <c r="K96" s="47" t="s">
        <v>68</v>
      </c>
      <c r="L96" s="47"/>
      <c r="M96" s="47"/>
      <c r="N96" s="47"/>
      <c r="O96" s="47"/>
      <c r="P96" s="49"/>
      <c r="R96" s="29">
        <f t="shared" si="6"/>
        <v>0.39305555555555555</v>
      </c>
      <c r="S96" s="13">
        <f>IF(J96="X",VLOOKUP($J$7,kategóriák!K:L,2,FALSE),IF(K96="X",VLOOKUP($K$7,kategóriák!K:L,2,FALSE),IF(L96="X",VLOOKUP($L$7,kategóriák!K:L,2,FALSE),IF(M96="X",VLOOKUP($M$7,kategóriák!K:L,2,FALSE),IF(N96="X",VLOOKUP($N$7,kategóriák!K:L,2,FALSE),IF(O96="X",VLOOKUP($O$7,kategóriák!K:L,2,FALSE),IF(P96="X",VLOOKUP($P$7,kategóriák!K:L,2,FALSE),"0")))))))</f>
        <v>50</v>
      </c>
      <c r="T96" s="4"/>
    </row>
    <row r="97" spans="1:20" ht="15" customHeight="1" thickBot="1" x14ac:dyDescent="0.35">
      <c r="A97" s="51">
        <v>90</v>
      </c>
      <c r="B97" s="52">
        <v>9</v>
      </c>
      <c r="C97" s="52">
        <v>29</v>
      </c>
      <c r="D97" s="53"/>
      <c r="E97" s="52" t="s">
        <v>27</v>
      </c>
      <c r="F97" s="52">
        <v>4</v>
      </c>
      <c r="G97" s="53"/>
      <c r="H97" s="52"/>
      <c r="I97" s="53"/>
      <c r="J97" s="52"/>
      <c r="K97" s="52" t="s">
        <v>68</v>
      </c>
      <c r="L97" s="52"/>
      <c r="M97" s="52"/>
      <c r="N97" s="52"/>
      <c r="O97" s="52"/>
      <c r="P97" s="54"/>
      <c r="R97" s="29">
        <f t="shared" si="6"/>
        <v>0.39513888888888887</v>
      </c>
      <c r="S97" s="13">
        <f>IF(J97="X",VLOOKUP($J$7,kategóriák!K:L,2,FALSE),IF(K97="X",VLOOKUP($K$7,kategóriák!K:L,2,FALSE),IF(L97="X",VLOOKUP($L$7,kategóriák!K:L,2,FALSE),IF(M97="X",VLOOKUP($M$7,kategóriák!K:L,2,FALSE),IF(N97="X",VLOOKUP($N$7,kategóriák!K:L,2,FALSE),IF(O97="X",VLOOKUP($O$7,kategóriák!K:L,2,FALSE),IF(P97="X",VLOOKUP($P$7,kategóriák!K:L,2,FALSE),"0")))))))</f>
        <v>50</v>
      </c>
      <c r="T97" s="4"/>
    </row>
    <row r="98" spans="1:20" ht="15" customHeight="1" x14ac:dyDescent="0.3">
      <c r="A98" s="55">
        <v>91</v>
      </c>
      <c r="B98" s="56">
        <v>9</v>
      </c>
      <c r="C98" s="56">
        <v>33</v>
      </c>
      <c r="D98" s="50"/>
      <c r="E98" s="43" t="s">
        <v>27</v>
      </c>
      <c r="F98" s="43">
        <v>6</v>
      </c>
      <c r="G98" s="50"/>
      <c r="H98" s="56"/>
      <c r="I98" s="48"/>
      <c r="J98" s="56"/>
      <c r="K98" s="56" t="s">
        <v>68</v>
      </c>
      <c r="L98" s="56"/>
      <c r="M98" s="56"/>
      <c r="N98" s="56"/>
      <c r="O98" s="56"/>
      <c r="P98" s="57"/>
      <c r="R98" s="29">
        <f t="shared" si="6"/>
        <v>0.39791666666666664</v>
      </c>
      <c r="S98" s="13">
        <f>IF(J98="X",VLOOKUP($J$7,kategóriák!K:L,2,FALSE),IF(K98="X",VLOOKUP($K$7,kategóriák!K:L,2,FALSE),IF(L98="X",VLOOKUP($L$7,kategóriák!K:L,2,FALSE),IF(M98="X",VLOOKUP($M$7,kategóriák!K:L,2,FALSE),IF(N98="X",VLOOKUP($N$7,kategóriák!K:L,2,FALSE),IF(O98="X",VLOOKUP($O$7,kategóriák!K:L,2,FALSE),IF(P98="X",VLOOKUP($P$7,kategóriák!K:L,2,FALSE),"0")))))))</f>
        <v>50</v>
      </c>
      <c r="T98" s="4"/>
    </row>
    <row r="99" spans="1:20" ht="15" customHeight="1" x14ac:dyDescent="0.3">
      <c r="A99" s="46">
        <v>92</v>
      </c>
      <c r="B99" s="47">
        <v>9</v>
      </c>
      <c r="C99" s="47">
        <v>34</v>
      </c>
      <c r="D99" s="48"/>
      <c r="E99" s="47" t="s">
        <v>27</v>
      </c>
      <c r="F99" s="47"/>
      <c r="G99" s="48"/>
      <c r="H99" s="47"/>
      <c r="I99" s="48"/>
      <c r="J99" s="113" t="s">
        <v>73</v>
      </c>
      <c r="K99" s="114"/>
      <c r="L99" s="114"/>
      <c r="M99" s="114"/>
      <c r="N99" s="114"/>
      <c r="O99" s="114"/>
      <c r="P99" s="115"/>
      <c r="R99" s="29">
        <f t="shared" si="6"/>
        <v>0.39861111111111114</v>
      </c>
      <c r="S99" s="13" t="str">
        <f>IF(J99="X",VLOOKUP($J$7,kategóriák!K:L,2,FALSE),IF(K99="X",VLOOKUP($K$7,kategóriák!K:L,2,FALSE),IF(L99="X",VLOOKUP($L$7,kategóriák!K:L,2,FALSE),IF(M99="X",VLOOKUP($M$7,kategóriák!K:L,2,FALSE),IF(N99="X",VLOOKUP($N$7,kategóriák!K:L,2,FALSE),IF(O99="X",VLOOKUP($O$7,kategóriák!K:L,2,FALSE),IF(P99="X",VLOOKUP($P$7,kategóriák!K:L,2,FALSE),"0")))))))</f>
        <v>0</v>
      </c>
      <c r="T99" s="4"/>
    </row>
    <row r="100" spans="1:20" ht="15" customHeight="1" x14ac:dyDescent="0.3">
      <c r="A100" s="46">
        <v>93</v>
      </c>
      <c r="B100" s="47">
        <v>9</v>
      </c>
      <c r="C100" s="47">
        <v>36</v>
      </c>
      <c r="D100" s="50"/>
      <c r="E100" s="47" t="s">
        <v>27</v>
      </c>
      <c r="F100" s="47">
        <v>4</v>
      </c>
      <c r="G100" s="50"/>
      <c r="H100" s="47"/>
      <c r="I100" s="48"/>
      <c r="J100" s="47"/>
      <c r="K100" s="47"/>
      <c r="L100" s="47"/>
      <c r="M100" s="47"/>
      <c r="N100" s="47" t="s">
        <v>68</v>
      </c>
      <c r="O100" s="47"/>
      <c r="P100" s="49"/>
      <c r="R100" s="29">
        <f t="shared" si="6"/>
        <v>0.4</v>
      </c>
      <c r="S100" s="13">
        <f>IF(J100="X",VLOOKUP($J$7,kategóriák!K:L,2,FALSE),IF(K100="X",VLOOKUP($K$7,kategóriák!K:L,2,FALSE),IF(L100="X",VLOOKUP($L$7,kategóriák!K:L,2,FALSE),IF(M100="X",VLOOKUP($M$7,kategóriák!K:L,2,FALSE),IF(N100="X",VLOOKUP($N$7,kategóriák!K:L,2,FALSE),IF(O100="X",VLOOKUP($O$7,kategóriák!K:L,2,FALSE),IF(P100="X",VLOOKUP($P$7,kategóriák!K:L,2,FALSE),"0")))))))</f>
        <v>180</v>
      </c>
      <c r="T100" s="4"/>
    </row>
    <row r="101" spans="1:20" ht="15" customHeight="1" x14ac:dyDescent="0.3">
      <c r="A101" s="46">
        <v>94</v>
      </c>
      <c r="B101" s="47">
        <v>9</v>
      </c>
      <c r="C101" s="47">
        <v>39</v>
      </c>
      <c r="D101" s="48"/>
      <c r="E101" s="47" t="s">
        <v>27</v>
      </c>
      <c r="F101" s="47">
        <v>6</v>
      </c>
      <c r="G101" s="48"/>
      <c r="H101" s="47"/>
      <c r="I101" s="48"/>
      <c r="J101" s="47"/>
      <c r="K101" s="47" t="s">
        <v>68</v>
      </c>
      <c r="L101" s="47"/>
      <c r="M101" s="47"/>
      <c r="N101" s="47"/>
      <c r="O101" s="47"/>
      <c r="P101" s="49"/>
      <c r="R101" s="29">
        <f t="shared" si="6"/>
        <v>0.40208333333333335</v>
      </c>
      <c r="S101" s="13">
        <f>IF(J101="X",VLOOKUP($J$7,kategóriák!K:L,2,FALSE),IF(K101="X",VLOOKUP($K$7,kategóriák!K:L,2,FALSE),IF(L101="X",VLOOKUP($L$7,kategóriák!K:L,2,FALSE),IF(M101="X",VLOOKUP($M$7,kategóriák!K:L,2,FALSE),IF(N101="X",VLOOKUP($N$7,kategóriák!K:L,2,FALSE),IF(O101="X",VLOOKUP($O$7,kategóriák!K:L,2,FALSE),IF(P101="X",VLOOKUP($P$7,kategóriák!K:L,2,FALSE),"0")))))))</f>
        <v>50</v>
      </c>
      <c r="T101" s="4"/>
    </row>
    <row r="102" spans="1:20" ht="15" customHeight="1" x14ac:dyDescent="0.3">
      <c r="A102" s="46">
        <v>95</v>
      </c>
      <c r="B102" s="47">
        <v>9</v>
      </c>
      <c r="C102" s="47">
        <v>44</v>
      </c>
      <c r="D102" s="50"/>
      <c r="E102" s="47" t="s">
        <v>27</v>
      </c>
      <c r="F102" s="47">
        <v>4</v>
      </c>
      <c r="G102" s="50"/>
      <c r="H102" s="47"/>
      <c r="I102" s="48"/>
      <c r="J102" s="47"/>
      <c r="K102" s="47" t="s">
        <v>68</v>
      </c>
      <c r="L102" s="47"/>
      <c r="M102" s="47"/>
      <c r="N102" s="47"/>
      <c r="O102" s="47"/>
      <c r="P102" s="49"/>
      <c r="R102" s="29">
        <f t="shared" si="6"/>
        <v>0.40555555555555556</v>
      </c>
      <c r="S102" s="13">
        <f>IF(J102="X",VLOOKUP($J$7,kategóriák!K:L,2,FALSE),IF(K102="X",VLOOKUP($K$7,kategóriák!K:L,2,FALSE),IF(L102="X",VLOOKUP($L$7,kategóriák!K:L,2,FALSE),IF(M102="X",VLOOKUP($M$7,kategóriák!K:L,2,FALSE),IF(N102="X",VLOOKUP($N$7,kategóriák!K:L,2,FALSE),IF(O102="X",VLOOKUP($O$7,kategóriák!K:L,2,FALSE),IF(P102="X",VLOOKUP($P$7,kategóriák!K:L,2,FALSE),"0")))))))</f>
        <v>50</v>
      </c>
      <c r="T102" s="4"/>
    </row>
    <row r="103" spans="1:20" ht="15" customHeight="1" x14ac:dyDescent="0.3">
      <c r="A103" s="46">
        <v>96</v>
      </c>
      <c r="B103" s="47">
        <v>9</v>
      </c>
      <c r="C103" s="47">
        <v>46</v>
      </c>
      <c r="D103" s="48"/>
      <c r="E103" s="47" t="s">
        <v>27</v>
      </c>
      <c r="F103" s="47">
        <v>6</v>
      </c>
      <c r="G103" s="48"/>
      <c r="H103" s="47"/>
      <c r="I103" s="48"/>
      <c r="J103" s="47"/>
      <c r="K103" s="47" t="s">
        <v>68</v>
      </c>
      <c r="L103" s="47"/>
      <c r="M103" s="47"/>
      <c r="N103" s="47"/>
      <c r="O103" s="47"/>
      <c r="P103" s="49"/>
      <c r="R103" s="29">
        <f t="shared" si="6"/>
        <v>0.40694444444444444</v>
      </c>
      <c r="S103" s="13">
        <f>IF(J103="X",VLOOKUP($J$7,kategóriák!K:L,2,FALSE),IF(K103="X",VLOOKUP($K$7,kategóriák!K:L,2,FALSE),IF(L103="X",VLOOKUP($L$7,kategóriák!K:L,2,FALSE),IF(M103="X",VLOOKUP($M$7,kategóriák!K:L,2,FALSE),IF(N103="X",VLOOKUP($N$7,kategóriák!K:L,2,FALSE),IF(O103="X",VLOOKUP($O$7,kategóriák!K:L,2,FALSE),IF(P103="X",VLOOKUP($P$7,kategóriák!K:L,2,FALSE),"0")))))))</f>
        <v>50</v>
      </c>
      <c r="T103" s="4"/>
    </row>
    <row r="104" spans="1:20" ht="15" customHeight="1" x14ac:dyDescent="0.3">
      <c r="A104" s="46">
        <v>97</v>
      </c>
      <c r="B104" s="47">
        <v>9</v>
      </c>
      <c r="C104" s="47">
        <v>49</v>
      </c>
      <c r="D104" s="50"/>
      <c r="E104" s="47" t="s">
        <v>27</v>
      </c>
      <c r="F104" s="47">
        <v>4</v>
      </c>
      <c r="G104" s="50"/>
      <c r="H104" s="47"/>
      <c r="I104" s="48"/>
      <c r="J104" s="47"/>
      <c r="K104" s="47" t="s">
        <v>68</v>
      </c>
      <c r="L104" s="47"/>
      <c r="M104" s="47"/>
      <c r="N104" s="47"/>
      <c r="O104" s="47"/>
      <c r="P104" s="49"/>
      <c r="R104" s="29">
        <f t="shared" si="6"/>
        <v>0.40902777777777777</v>
      </c>
      <c r="S104" s="13">
        <f>IF(J104="X",VLOOKUP($J$7,kategóriák!K:L,2,FALSE),IF(K104="X",VLOOKUP($K$7,kategóriák!K:L,2,FALSE),IF(L104="X",VLOOKUP($L$7,kategóriák!K:L,2,FALSE),IF(M104="X",VLOOKUP($M$7,kategóriák!K:L,2,FALSE),IF(N104="X",VLOOKUP($N$7,kategóriák!K:L,2,FALSE),IF(O104="X",VLOOKUP($O$7,kategóriák!K:L,2,FALSE),IF(P104="X",VLOOKUP($P$7,kategóriák!K:L,2,FALSE),"0")))))))</f>
        <v>50</v>
      </c>
      <c r="T104" s="4"/>
    </row>
    <row r="105" spans="1:20" ht="15" customHeight="1" x14ac:dyDescent="0.3">
      <c r="A105" s="46">
        <v>98</v>
      </c>
      <c r="B105" s="47">
        <v>9</v>
      </c>
      <c r="C105" s="47">
        <v>52</v>
      </c>
      <c r="D105" s="48"/>
      <c r="E105" s="47" t="s">
        <v>27</v>
      </c>
      <c r="F105" s="47">
        <v>6</v>
      </c>
      <c r="G105" s="48"/>
      <c r="H105" s="47">
        <v>30</v>
      </c>
      <c r="I105" s="48"/>
      <c r="J105" s="47"/>
      <c r="K105" s="47"/>
      <c r="L105" s="47"/>
      <c r="M105" s="47"/>
      <c r="N105" s="47"/>
      <c r="O105" s="47"/>
      <c r="P105" s="49"/>
      <c r="R105" s="29">
        <f t="shared" si="6"/>
        <v>0.41111111111111109</v>
      </c>
      <c r="S105" s="13">
        <f>H105</f>
        <v>30</v>
      </c>
      <c r="T105" s="4"/>
    </row>
    <row r="106" spans="1:20" ht="15" customHeight="1" x14ac:dyDescent="0.3">
      <c r="A106" s="46">
        <v>99</v>
      </c>
      <c r="B106" s="47">
        <v>9</v>
      </c>
      <c r="C106" s="47">
        <v>55</v>
      </c>
      <c r="D106" s="50"/>
      <c r="E106" s="47" t="s">
        <v>27</v>
      </c>
      <c r="F106" s="47">
        <v>4</v>
      </c>
      <c r="G106" s="50"/>
      <c r="H106" s="47"/>
      <c r="I106" s="48"/>
      <c r="J106" s="47"/>
      <c r="K106" s="47" t="s">
        <v>68</v>
      </c>
      <c r="L106" s="47"/>
      <c r="M106" s="47"/>
      <c r="N106" s="47"/>
      <c r="O106" s="47"/>
      <c r="P106" s="49"/>
      <c r="R106" s="29">
        <f t="shared" si="6"/>
        <v>0.41319444444444442</v>
      </c>
      <c r="S106" s="13">
        <f>IF(J106="X",VLOOKUP($J$7,kategóriák!K:L,2,FALSE),IF(K106="X",VLOOKUP($K$7,kategóriák!K:L,2,FALSE),IF(L106="X",VLOOKUP($L$7,kategóriák!K:L,2,FALSE),IF(M106="X",VLOOKUP($M$7,kategóriák!K:L,2,FALSE),IF(N106="X",VLOOKUP($N$7,kategóriák!K:L,2,FALSE),IF(O106="X",VLOOKUP($O$7,kategóriák!K:L,2,FALSE),IF(P106="X",VLOOKUP($P$7,kategóriák!K:L,2,FALSE),"0")))))))</f>
        <v>50</v>
      </c>
      <c r="T106" s="4"/>
    </row>
    <row r="107" spans="1:20" ht="15" customHeight="1" thickBot="1" x14ac:dyDescent="0.35">
      <c r="A107" s="51">
        <v>100</v>
      </c>
      <c r="B107" s="52">
        <v>9</v>
      </c>
      <c r="C107" s="52">
        <v>58</v>
      </c>
      <c r="D107" s="53"/>
      <c r="E107" s="47" t="s">
        <v>27</v>
      </c>
      <c r="F107" s="52">
        <v>6</v>
      </c>
      <c r="G107" s="53"/>
      <c r="H107" s="52"/>
      <c r="I107" s="53"/>
      <c r="J107" s="52"/>
      <c r="K107" s="52" t="s">
        <v>68</v>
      </c>
      <c r="L107" s="52"/>
      <c r="M107" s="52"/>
      <c r="N107" s="52"/>
      <c r="O107" s="52"/>
      <c r="P107" s="54"/>
      <c r="R107" s="29">
        <f t="shared" si="6"/>
        <v>0.4152777777777778</v>
      </c>
      <c r="S107" s="13">
        <f>IF(J107="X",VLOOKUP($J$7,kategóriák!K:L,2,FALSE),IF(K107="X",VLOOKUP($K$7,kategóriák!K:L,2,FALSE),IF(L107="X",VLOOKUP($L$7,kategóriák!K:L,2,FALSE),IF(M107="X",VLOOKUP($M$7,kategóriák!K:L,2,FALSE),IF(N107="X",VLOOKUP($N$7,kategóriák!K:L,2,FALSE),IF(O107="X",VLOOKUP($O$7,kategóriák!K:L,2,FALSE),IF(P107="X",VLOOKUP($P$7,kategóriák!K:L,2,FALSE),"0")))))))</f>
        <v>50</v>
      </c>
      <c r="T107" s="4"/>
    </row>
    <row r="108" spans="1:20" ht="15" customHeight="1" x14ac:dyDescent="0.3">
      <c r="A108" s="55">
        <v>101</v>
      </c>
      <c r="B108" s="43"/>
      <c r="C108" s="43"/>
      <c r="D108" s="61"/>
      <c r="E108" s="43"/>
      <c r="F108" s="43"/>
      <c r="G108" s="61"/>
      <c r="H108" s="43"/>
      <c r="I108" s="44"/>
      <c r="J108" s="43"/>
      <c r="K108" s="43"/>
      <c r="L108" s="43"/>
      <c r="M108" s="43"/>
      <c r="N108" s="43"/>
      <c r="O108" s="43"/>
      <c r="P108" s="45"/>
      <c r="R108" s="29"/>
      <c r="S108" s="13"/>
      <c r="T108" s="4"/>
    </row>
    <row r="109" spans="1:20" ht="15" customHeight="1" x14ac:dyDescent="0.3">
      <c r="A109" s="46">
        <v>102</v>
      </c>
      <c r="B109" s="47"/>
      <c r="C109" s="47"/>
      <c r="D109" s="48"/>
      <c r="E109" s="47"/>
      <c r="F109" s="47"/>
      <c r="G109" s="48"/>
      <c r="H109" s="47"/>
      <c r="I109" s="48"/>
      <c r="J109" s="47"/>
      <c r="K109" s="47"/>
      <c r="L109" s="47"/>
      <c r="M109" s="47"/>
      <c r="N109" s="47"/>
      <c r="O109" s="47"/>
      <c r="P109" s="49"/>
      <c r="R109" s="29"/>
      <c r="S109" s="13"/>
      <c r="T109" s="4"/>
    </row>
    <row r="110" spans="1:20" ht="15" customHeight="1" x14ac:dyDescent="0.3">
      <c r="A110" s="46">
        <v>103</v>
      </c>
      <c r="B110" s="47"/>
      <c r="C110" s="47"/>
      <c r="D110" s="50"/>
      <c r="E110" s="47"/>
      <c r="F110" s="47"/>
      <c r="G110" s="50"/>
      <c r="H110" s="47"/>
      <c r="I110" s="48"/>
      <c r="J110" s="47"/>
      <c r="K110" s="47"/>
      <c r="L110" s="47"/>
      <c r="M110" s="47"/>
      <c r="N110" s="47"/>
      <c r="O110" s="47"/>
      <c r="P110" s="49"/>
      <c r="R110" s="29"/>
      <c r="S110" s="13"/>
      <c r="T110" s="4"/>
    </row>
    <row r="111" spans="1:20" ht="15" customHeight="1" x14ac:dyDescent="0.3">
      <c r="A111" s="46">
        <v>104</v>
      </c>
      <c r="B111" s="47"/>
      <c r="C111" s="47"/>
      <c r="D111" s="48"/>
      <c r="E111" s="47"/>
      <c r="F111" s="47"/>
      <c r="G111" s="48"/>
      <c r="H111" s="47"/>
      <c r="I111" s="48"/>
      <c r="J111" s="47"/>
      <c r="K111" s="47"/>
      <c r="L111" s="47"/>
      <c r="M111" s="47"/>
      <c r="N111" s="47"/>
      <c r="O111" s="47"/>
      <c r="P111" s="49"/>
      <c r="R111" s="29"/>
      <c r="S111" s="13"/>
      <c r="T111" s="4"/>
    </row>
    <row r="112" spans="1:20" ht="15" customHeight="1" x14ac:dyDescent="0.3">
      <c r="A112" s="46">
        <v>105</v>
      </c>
      <c r="B112" s="47"/>
      <c r="C112" s="47"/>
      <c r="D112" s="50"/>
      <c r="E112" s="47"/>
      <c r="F112" s="47"/>
      <c r="G112" s="50"/>
      <c r="H112" s="47"/>
      <c r="I112" s="48"/>
      <c r="J112" s="47"/>
      <c r="K112" s="47"/>
      <c r="L112" s="47"/>
      <c r="M112" s="47"/>
      <c r="N112" s="47"/>
      <c r="O112" s="47"/>
      <c r="P112" s="49"/>
      <c r="R112" s="29"/>
      <c r="S112" s="13"/>
      <c r="T112" s="4"/>
    </row>
    <row r="113" spans="1:20" ht="15" customHeight="1" x14ac:dyDescent="0.3">
      <c r="A113" s="46">
        <v>106</v>
      </c>
      <c r="B113" s="47"/>
      <c r="C113" s="47"/>
      <c r="D113" s="48"/>
      <c r="E113" s="47"/>
      <c r="F113" s="47"/>
      <c r="G113" s="48"/>
      <c r="H113" s="47"/>
      <c r="I113" s="48"/>
      <c r="J113" s="47"/>
      <c r="K113" s="47"/>
      <c r="L113" s="47"/>
      <c r="M113" s="47"/>
      <c r="N113" s="47"/>
      <c r="O113" s="47"/>
      <c r="P113" s="49"/>
      <c r="R113" s="29"/>
      <c r="S113" s="13"/>
      <c r="T113" s="4"/>
    </row>
    <row r="114" spans="1:20" ht="15" customHeight="1" x14ac:dyDescent="0.3">
      <c r="A114" s="46">
        <v>107</v>
      </c>
      <c r="B114" s="47"/>
      <c r="C114" s="47"/>
      <c r="D114" s="50"/>
      <c r="E114" s="47"/>
      <c r="F114" s="47"/>
      <c r="G114" s="50"/>
      <c r="H114" s="47"/>
      <c r="I114" s="48"/>
      <c r="J114" s="47"/>
      <c r="K114" s="47"/>
      <c r="L114" s="47"/>
      <c r="M114" s="47"/>
      <c r="N114" s="47"/>
      <c r="O114" s="47"/>
      <c r="P114" s="49"/>
      <c r="R114" s="29"/>
      <c r="S114" s="13"/>
      <c r="T114" s="4"/>
    </row>
    <row r="115" spans="1:20" ht="15" customHeight="1" x14ac:dyDescent="0.3">
      <c r="A115" s="46">
        <v>108</v>
      </c>
      <c r="B115" s="47"/>
      <c r="C115" s="47"/>
      <c r="D115" s="48"/>
      <c r="E115" s="47"/>
      <c r="F115" s="47"/>
      <c r="G115" s="48"/>
      <c r="H115" s="47"/>
      <c r="I115" s="48"/>
      <c r="J115" s="47"/>
      <c r="K115" s="47"/>
      <c r="L115" s="47"/>
      <c r="M115" s="47"/>
      <c r="N115" s="47"/>
      <c r="O115" s="47"/>
      <c r="P115" s="49"/>
      <c r="R115" s="29"/>
      <c r="S115" s="13"/>
      <c r="T115" s="4"/>
    </row>
    <row r="116" spans="1:20" ht="15" customHeight="1" x14ac:dyDescent="0.3">
      <c r="A116" s="46">
        <v>109</v>
      </c>
      <c r="B116" s="47"/>
      <c r="C116" s="47"/>
      <c r="D116" s="50"/>
      <c r="E116" s="47"/>
      <c r="F116" s="47"/>
      <c r="G116" s="50"/>
      <c r="H116" s="47"/>
      <c r="I116" s="48"/>
      <c r="J116" s="47"/>
      <c r="K116" s="47"/>
      <c r="L116" s="47"/>
      <c r="M116" s="47"/>
      <c r="N116" s="47"/>
      <c r="O116" s="47"/>
      <c r="P116" s="49"/>
      <c r="R116" s="29"/>
      <c r="S116" s="13"/>
      <c r="T116" s="4"/>
    </row>
    <row r="117" spans="1:20" ht="15" customHeight="1" thickBot="1" x14ac:dyDescent="0.35">
      <c r="A117" s="51">
        <v>110</v>
      </c>
      <c r="B117" s="52"/>
      <c r="C117" s="52"/>
      <c r="D117" s="53"/>
      <c r="E117" s="52"/>
      <c r="F117" s="52"/>
      <c r="G117" s="53"/>
      <c r="H117" s="52"/>
      <c r="I117" s="53"/>
      <c r="J117" s="52"/>
      <c r="K117" s="52"/>
      <c r="L117" s="52"/>
      <c r="M117" s="52"/>
      <c r="N117" s="52"/>
      <c r="O117" s="52"/>
      <c r="P117" s="54"/>
      <c r="R117" s="29"/>
      <c r="S117" s="13"/>
      <c r="T117" s="4"/>
    </row>
    <row r="118" spans="1:20" ht="15" customHeight="1" x14ac:dyDescent="0.3">
      <c r="A118" s="55">
        <v>111</v>
      </c>
      <c r="B118" s="56">
        <v>14</v>
      </c>
      <c r="C118" s="56">
        <v>31</v>
      </c>
      <c r="D118" s="50"/>
      <c r="E118" s="43" t="s">
        <v>27</v>
      </c>
      <c r="F118" s="43">
        <v>4</v>
      </c>
      <c r="G118" s="50"/>
      <c r="H118" s="56"/>
      <c r="I118" s="48"/>
      <c r="J118" s="56"/>
      <c r="K118" s="56" t="s">
        <v>68</v>
      </c>
      <c r="L118" s="56"/>
      <c r="M118" s="56"/>
      <c r="N118" s="56"/>
      <c r="O118" s="56"/>
      <c r="P118" s="57"/>
      <c r="R118" s="29">
        <f t="shared" si="6"/>
        <v>0.60486111111111107</v>
      </c>
      <c r="S118" s="13">
        <f>IF(J118="X",VLOOKUP($J$7,kategóriák!K:L,2,FALSE),IF(K118="X",VLOOKUP($K$7,kategóriák!K:L,2,FALSE),IF(L118="X",VLOOKUP($L$7,kategóriák!K:L,2,FALSE),IF(M118="X",VLOOKUP($M$7,kategóriák!K:L,2,FALSE),IF(N118="X",VLOOKUP($N$7,kategóriák!K:L,2,FALSE),IF(O118="X",VLOOKUP($O$7,kategóriák!K:L,2,FALSE),IF(P118="X",VLOOKUP($P$7,kategóriák!K:L,2,FALSE),"0")))))))</f>
        <v>50</v>
      </c>
      <c r="T118" s="4"/>
    </row>
    <row r="119" spans="1:20" ht="15" customHeight="1" x14ac:dyDescent="0.3">
      <c r="A119" s="46">
        <v>112</v>
      </c>
      <c r="B119" s="47">
        <v>14</v>
      </c>
      <c r="C119" s="47">
        <v>33</v>
      </c>
      <c r="D119" s="48"/>
      <c r="E119" s="47" t="s">
        <v>27</v>
      </c>
      <c r="F119" s="47">
        <v>6</v>
      </c>
      <c r="G119" s="48"/>
      <c r="H119" s="47"/>
      <c r="I119" s="48"/>
      <c r="J119" s="47"/>
      <c r="K119" s="47" t="s">
        <v>68</v>
      </c>
      <c r="L119" s="47"/>
      <c r="M119" s="47"/>
      <c r="N119" s="47"/>
      <c r="O119" s="47"/>
      <c r="P119" s="49"/>
      <c r="R119" s="29">
        <f t="shared" si="6"/>
        <v>0.60624999999999996</v>
      </c>
      <c r="S119" s="13">
        <f>IF(J119="X",VLOOKUP($J$7,kategóriák!K:L,2,FALSE),IF(K119="X",VLOOKUP($K$7,kategóriák!K:L,2,FALSE),IF(L119="X",VLOOKUP($L$7,kategóriák!K:L,2,FALSE),IF(M119="X",VLOOKUP($M$7,kategóriák!K:L,2,FALSE),IF(N119="X",VLOOKUP($N$7,kategóriák!K:L,2,FALSE),IF(O119="X",VLOOKUP($O$7,kategóriák!K:L,2,FALSE),IF(P119="X",VLOOKUP($P$7,kategóriák!K:L,2,FALSE),"0")))))))</f>
        <v>50</v>
      </c>
      <c r="T119" s="4"/>
    </row>
    <row r="120" spans="1:20" ht="15" customHeight="1" x14ac:dyDescent="0.3">
      <c r="A120" s="46">
        <v>113</v>
      </c>
      <c r="B120" s="47">
        <v>14</v>
      </c>
      <c r="C120" s="47">
        <v>36</v>
      </c>
      <c r="D120" s="50"/>
      <c r="E120" s="47" t="s">
        <v>27</v>
      </c>
      <c r="F120" s="47">
        <v>4</v>
      </c>
      <c r="G120" s="50"/>
      <c r="H120" s="47"/>
      <c r="I120" s="48"/>
      <c r="J120" s="47"/>
      <c r="K120" s="47"/>
      <c r="L120" s="47" t="s">
        <v>68</v>
      </c>
      <c r="M120" s="47"/>
      <c r="N120" s="47"/>
      <c r="O120" s="47"/>
      <c r="P120" s="49"/>
      <c r="R120" s="29">
        <f t="shared" si="6"/>
        <v>0.60833333333333328</v>
      </c>
      <c r="S120" s="13">
        <f>IF(J120="X",VLOOKUP($J$7,kategóriák!K:L,2,FALSE),IF(K120="X",VLOOKUP($K$7,kategóriák!K:L,2,FALSE),IF(L120="X",VLOOKUP($L$7,kategóriák!K:L,2,FALSE),IF(M120="X",VLOOKUP($M$7,kategóriák!K:L,2,FALSE),IF(N120="X",VLOOKUP($N$7,kategóriák!K:L,2,FALSE),IF(O120="X",VLOOKUP($O$7,kategóriák!K:L,2,FALSE),IF(P120="X",VLOOKUP($P$7,kategóriák!K:L,2,FALSE),"0")))))))</f>
        <v>90</v>
      </c>
      <c r="T120" s="4"/>
    </row>
    <row r="121" spans="1:20" ht="15" customHeight="1" x14ac:dyDescent="0.3">
      <c r="A121" s="46">
        <v>114</v>
      </c>
      <c r="B121" s="47">
        <v>14</v>
      </c>
      <c r="C121" s="47">
        <v>38</v>
      </c>
      <c r="D121" s="48"/>
      <c r="E121" s="47" t="s">
        <v>27</v>
      </c>
      <c r="F121" s="47">
        <v>6</v>
      </c>
      <c r="G121" s="48"/>
      <c r="H121" s="47"/>
      <c r="I121" s="48"/>
      <c r="J121" s="47"/>
      <c r="K121" s="47" t="s">
        <v>68</v>
      </c>
      <c r="L121" s="47"/>
      <c r="M121" s="47"/>
      <c r="N121" s="47"/>
      <c r="O121" s="47"/>
      <c r="P121" s="49"/>
      <c r="R121" s="29">
        <f t="shared" si="6"/>
        <v>0.60972222222222228</v>
      </c>
      <c r="S121" s="13">
        <f>IF(J121="X",VLOOKUP($J$7,kategóriák!K:L,2,FALSE),IF(K121="X",VLOOKUP($K$7,kategóriák!K:L,2,FALSE),IF(L121="X",VLOOKUP($L$7,kategóriák!K:L,2,FALSE),IF(M121="X",VLOOKUP($M$7,kategóriák!K:L,2,FALSE),IF(N121="X",VLOOKUP($N$7,kategóriák!K:L,2,FALSE),IF(O121="X",VLOOKUP($O$7,kategóriák!K:L,2,FALSE),IF(P121="X",VLOOKUP($P$7,kategóriák!K:L,2,FALSE),"0")))))))</f>
        <v>50</v>
      </c>
      <c r="T121" s="4"/>
    </row>
    <row r="122" spans="1:20" ht="15" customHeight="1" x14ac:dyDescent="0.3">
      <c r="A122" s="46">
        <v>115</v>
      </c>
      <c r="B122" s="47">
        <v>14</v>
      </c>
      <c r="C122" s="47">
        <v>41</v>
      </c>
      <c r="D122" s="50"/>
      <c r="E122" s="47" t="s">
        <v>27</v>
      </c>
      <c r="F122" s="47">
        <v>4</v>
      </c>
      <c r="G122" s="50"/>
      <c r="H122" s="47"/>
      <c r="I122" s="48"/>
      <c r="J122" s="47"/>
      <c r="K122" s="47" t="s">
        <v>68</v>
      </c>
      <c r="L122" s="47"/>
      <c r="M122" s="47"/>
      <c r="N122" s="47"/>
      <c r="O122" s="47"/>
      <c r="P122" s="49"/>
      <c r="R122" s="29">
        <f t="shared" si="6"/>
        <v>0.6118055555555556</v>
      </c>
      <c r="S122" s="13">
        <f>IF(J122="X",VLOOKUP($J$7,kategóriák!K:L,2,FALSE),IF(K122="X",VLOOKUP($K$7,kategóriák!K:L,2,FALSE),IF(L122="X",VLOOKUP($L$7,kategóriák!K:L,2,FALSE),IF(M122="X",VLOOKUP($M$7,kategóriák!K:L,2,FALSE),IF(N122="X",VLOOKUP($N$7,kategóriák!K:L,2,FALSE),IF(O122="X",VLOOKUP($O$7,kategóriák!K:L,2,FALSE),IF(P122="X",VLOOKUP($P$7,kategóriák!K:L,2,FALSE),"0")))))))</f>
        <v>50</v>
      </c>
      <c r="T122" s="4"/>
    </row>
    <row r="123" spans="1:20" ht="15" customHeight="1" x14ac:dyDescent="0.3">
      <c r="A123" s="46">
        <v>116</v>
      </c>
      <c r="B123" s="47">
        <v>14</v>
      </c>
      <c r="C123" s="47">
        <v>43</v>
      </c>
      <c r="D123" s="48"/>
      <c r="E123" s="47" t="s">
        <v>27</v>
      </c>
      <c r="F123" s="47">
        <v>6</v>
      </c>
      <c r="G123" s="48"/>
      <c r="H123" s="47"/>
      <c r="I123" s="48"/>
      <c r="J123" s="47"/>
      <c r="K123" s="47"/>
      <c r="L123" s="47" t="s">
        <v>68</v>
      </c>
      <c r="M123" s="47"/>
      <c r="N123" s="47"/>
      <c r="O123" s="47"/>
      <c r="P123" s="49"/>
      <c r="R123" s="29">
        <f t="shared" si="6"/>
        <v>0.61319444444444449</v>
      </c>
      <c r="S123" s="13">
        <f>IF(J123="X",VLOOKUP($J$7,kategóriák!K:L,2,FALSE),IF(K123="X",VLOOKUP($K$7,kategóriák!K:L,2,FALSE),IF(L123="X",VLOOKUP($L$7,kategóriák!K:L,2,FALSE),IF(M123="X",VLOOKUP($M$7,kategóriák!K:L,2,FALSE),IF(N123="X",VLOOKUP($N$7,kategóriák!K:L,2,FALSE),IF(O123="X",VLOOKUP($O$7,kategóriák!K:L,2,FALSE),IF(P123="X",VLOOKUP($P$7,kategóriák!K:L,2,FALSE),"0")))))))</f>
        <v>90</v>
      </c>
      <c r="T123" s="4"/>
    </row>
    <row r="124" spans="1:20" ht="15" customHeight="1" x14ac:dyDescent="0.3">
      <c r="A124" s="46">
        <v>117</v>
      </c>
      <c r="B124" s="47">
        <v>14</v>
      </c>
      <c r="C124" s="47">
        <v>47</v>
      </c>
      <c r="D124" s="50"/>
      <c r="E124" s="47" t="s">
        <v>27</v>
      </c>
      <c r="F124" s="47">
        <v>4</v>
      </c>
      <c r="G124" s="50"/>
      <c r="H124" s="47"/>
      <c r="I124" s="48"/>
      <c r="J124" s="47"/>
      <c r="K124" s="47"/>
      <c r="L124" s="47" t="s">
        <v>68</v>
      </c>
      <c r="M124" s="47"/>
      <c r="N124" s="47"/>
      <c r="O124" s="47"/>
      <c r="P124" s="49"/>
      <c r="R124" s="29">
        <f t="shared" si="6"/>
        <v>0.61597222222222225</v>
      </c>
      <c r="S124" s="13">
        <f>IF(J124="X",VLOOKUP($J$7,kategóriák!K:L,2,FALSE),IF(K124="X",VLOOKUP($K$7,kategóriák!K:L,2,FALSE),IF(L124="X",VLOOKUP($L$7,kategóriák!K:L,2,FALSE),IF(M124="X",VLOOKUP($M$7,kategóriák!K:L,2,FALSE),IF(N124="X",VLOOKUP($N$7,kategóriák!K:L,2,FALSE),IF(O124="X",VLOOKUP($O$7,kategóriák!K:L,2,FALSE),IF(P124="X",VLOOKUP($P$7,kategóriák!K:L,2,FALSE),"0")))))))</f>
        <v>90</v>
      </c>
      <c r="T124" s="4"/>
    </row>
    <row r="125" spans="1:20" ht="15" customHeight="1" x14ac:dyDescent="0.3">
      <c r="A125" s="46">
        <v>118</v>
      </c>
      <c r="B125" s="47">
        <v>14</v>
      </c>
      <c r="C125" s="47">
        <v>48</v>
      </c>
      <c r="D125" s="48"/>
      <c r="E125" s="47" t="s">
        <v>27</v>
      </c>
      <c r="F125" s="47">
        <v>6</v>
      </c>
      <c r="G125" s="48"/>
      <c r="H125" s="47"/>
      <c r="I125" s="48"/>
      <c r="J125" s="47"/>
      <c r="K125" s="47" t="s">
        <v>68</v>
      </c>
      <c r="L125" s="47"/>
      <c r="M125" s="47"/>
      <c r="N125" s="47"/>
      <c r="O125" s="47"/>
      <c r="P125" s="49"/>
      <c r="R125" s="29">
        <f t="shared" si="6"/>
        <v>0.6166666666666667</v>
      </c>
      <c r="S125" s="13">
        <f>IF(J125="X",VLOOKUP($J$7,kategóriák!K:L,2,FALSE),IF(K125="X",VLOOKUP($K$7,kategóriák!K:L,2,FALSE),IF(L125="X",VLOOKUP($L$7,kategóriák!K:L,2,FALSE),IF(M125="X",VLOOKUP($M$7,kategóriák!K:L,2,FALSE),IF(N125="X",VLOOKUP($N$7,kategóriák!K:L,2,FALSE),IF(O125="X",VLOOKUP($O$7,kategóriák!K:L,2,FALSE),IF(P125="X",VLOOKUP($P$7,kategóriák!K:L,2,FALSE),"0")))))))</f>
        <v>50</v>
      </c>
      <c r="T125" s="4"/>
    </row>
    <row r="126" spans="1:20" ht="15" customHeight="1" x14ac:dyDescent="0.3">
      <c r="A126" s="46">
        <v>119</v>
      </c>
      <c r="B126" s="47">
        <v>14</v>
      </c>
      <c r="C126" s="47">
        <v>51</v>
      </c>
      <c r="D126" s="50"/>
      <c r="E126" s="47" t="s">
        <v>27</v>
      </c>
      <c r="F126" s="47">
        <v>4</v>
      </c>
      <c r="G126" s="50"/>
      <c r="H126" s="47"/>
      <c r="I126" s="48"/>
      <c r="J126" s="47"/>
      <c r="K126" s="47" t="s">
        <v>68</v>
      </c>
      <c r="L126" s="47"/>
      <c r="M126" s="47"/>
      <c r="N126" s="47"/>
      <c r="O126" s="47"/>
      <c r="P126" s="49"/>
      <c r="R126" s="29">
        <f t="shared" si="6"/>
        <v>0.61875000000000002</v>
      </c>
      <c r="S126" s="13">
        <f>IF(J126="X",VLOOKUP($J$7,kategóriák!K:L,2,FALSE),IF(K126="X",VLOOKUP($K$7,kategóriák!K:L,2,FALSE),IF(L126="X",VLOOKUP($L$7,kategóriák!K:L,2,FALSE),IF(M126="X",VLOOKUP($M$7,kategóriák!K:L,2,FALSE),IF(N126="X",VLOOKUP($N$7,kategóriák!K:L,2,FALSE),IF(O126="X",VLOOKUP($O$7,kategóriák!K:L,2,FALSE),IF(P126="X",VLOOKUP($P$7,kategóriák!K:L,2,FALSE),"0")))))))</f>
        <v>50</v>
      </c>
      <c r="T126" s="4"/>
    </row>
    <row r="127" spans="1:20" ht="15" customHeight="1" thickBot="1" x14ac:dyDescent="0.35">
      <c r="A127" s="51">
        <v>120</v>
      </c>
      <c r="B127" s="59">
        <v>14</v>
      </c>
      <c r="C127" s="59">
        <v>53</v>
      </c>
      <c r="D127" s="48"/>
      <c r="E127" s="52" t="s">
        <v>27</v>
      </c>
      <c r="F127" s="52">
        <v>6</v>
      </c>
      <c r="G127" s="48"/>
      <c r="H127" s="59"/>
      <c r="I127" s="48"/>
      <c r="J127" s="59"/>
      <c r="K127" s="59" t="s">
        <v>68</v>
      </c>
      <c r="L127" s="59"/>
      <c r="M127" s="59"/>
      <c r="N127" s="59"/>
      <c r="O127" s="59"/>
      <c r="P127" s="60"/>
      <c r="R127" s="29">
        <f t="shared" si="6"/>
        <v>0.62013888888888891</v>
      </c>
      <c r="S127" s="13">
        <f>IF(J127="X",VLOOKUP($J$7,kategóriák!K:L,2,FALSE),IF(K127="X",VLOOKUP($K$7,kategóriák!K:L,2,FALSE),IF(L127="X",VLOOKUP($L$7,kategóriák!K:L,2,FALSE),IF(M127="X",VLOOKUP($M$7,kategóriák!K:L,2,FALSE),IF(N127="X",VLOOKUP($N$7,kategóriák!K:L,2,FALSE),IF(O127="X",VLOOKUP($O$7,kategóriák!K:L,2,FALSE),IF(P127="X",VLOOKUP($P$7,kategóriák!K:L,2,FALSE),"0")))))))</f>
        <v>50</v>
      </c>
      <c r="T127" s="4"/>
    </row>
    <row r="128" spans="1:20" ht="15" customHeight="1" x14ac:dyDescent="0.3">
      <c r="A128" s="55">
        <v>121</v>
      </c>
      <c r="B128" s="43">
        <v>14</v>
      </c>
      <c r="C128" s="43">
        <v>56</v>
      </c>
      <c r="D128" s="61"/>
      <c r="E128" s="43" t="s">
        <v>27</v>
      </c>
      <c r="F128" s="43">
        <v>4</v>
      </c>
      <c r="G128" s="61"/>
      <c r="H128" s="43"/>
      <c r="I128" s="44"/>
      <c r="J128" s="43"/>
      <c r="K128" s="43"/>
      <c r="L128" s="43" t="s">
        <v>68</v>
      </c>
      <c r="M128" s="43"/>
      <c r="N128" s="43"/>
      <c r="O128" s="43"/>
      <c r="P128" s="45"/>
      <c r="R128" s="29">
        <f t="shared" si="6"/>
        <v>0.62222222222222223</v>
      </c>
      <c r="S128" s="13">
        <f>IF(J128="X",VLOOKUP($J$7,kategóriák!K:L,2,FALSE),IF(K128="X",VLOOKUP($K$7,kategóriák!K:L,2,FALSE),IF(L128="X",VLOOKUP($L$7,kategóriák!K:L,2,FALSE),IF(M128="X",VLOOKUP($M$7,kategóriák!K:L,2,FALSE),IF(N128="X",VLOOKUP($N$7,kategóriák!K:L,2,FALSE),IF(O128="X",VLOOKUP($O$7,kategóriák!K:L,2,FALSE),IF(P128="X",VLOOKUP($P$7,kategóriák!K:L,2,FALSE),"0")))))))</f>
        <v>90</v>
      </c>
      <c r="T128" s="4"/>
    </row>
    <row r="129" spans="1:20" ht="15" customHeight="1" x14ac:dyDescent="0.3">
      <c r="A129" s="46">
        <v>122</v>
      </c>
      <c r="B129" s="47">
        <v>14</v>
      </c>
      <c r="C129" s="47">
        <v>58</v>
      </c>
      <c r="D129" s="48"/>
      <c r="E129" s="47" t="s">
        <v>27</v>
      </c>
      <c r="F129" s="47">
        <v>6</v>
      </c>
      <c r="G129" s="48"/>
      <c r="H129" s="47"/>
      <c r="I129" s="48"/>
      <c r="J129" s="47"/>
      <c r="K129" s="47" t="s">
        <v>68</v>
      </c>
      <c r="L129" s="47"/>
      <c r="M129" s="47"/>
      <c r="N129" s="47"/>
      <c r="O129" s="47"/>
      <c r="P129" s="49"/>
      <c r="R129" s="29">
        <f t="shared" si="6"/>
        <v>0.62361111111111112</v>
      </c>
      <c r="S129" s="13">
        <f>IF(J129="X",VLOOKUP($J$7,kategóriák!K:L,2,FALSE),IF(K129="X",VLOOKUP($K$7,kategóriák!K:L,2,FALSE),IF(L129="X",VLOOKUP($L$7,kategóriák!K:L,2,FALSE),IF(M129="X",VLOOKUP($M$7,kategóriák!K:L,2,FALSE),IF(N129="X",VLOOKUP($N$7,kategóriák!K:L,2,FALSE),IF(O129="X",VLOOKUP($O$7,kategóriák!K:L,2,FALSE),IF(P129="X",VLOOKUP($P$7,kategóriák!K:L,2,FALSE),"0")))))))</f>
        <v>50</v>
      </c>
      <c r="T129" s="4"/>
    </row>
    <row r="130" spans="1:20" ht="15" customHeight="1" x14ac:dyDescent="0.3">
      <c r="A130" s="46">
        <v>123</v>
      </c>
      <c r="B130" s="47">
        <v>15</v>
      </c>
      <c r="C130" s="47">
        <v>1</v>
      </c>
      <c r="D130" s="50"/>
      <c r="E130" s="47" t="s">
        <v>27</v>
      </c>
      <c r="F130" s="47">
        <v>4</v>
      </c>
      <c r="G130" s="50"/>
      <c r="H130" s="47"/>
      <c r="I130" s="48"/>
      <c r="J130" s="47"/>
      <c r="K130" s="47"/>
      <c r="L130" s="47"/>
      <c r="M130" s="47" t="s">
        <v>68</v>
      </c>
      <c r="N130" s="47"/>
      <c r="O130" s="47"/>
      <c r="P130" s="49"/>
      <c r="R130" s="29">
        <f t="shared" si="6"/>
        <v>0.62569444444444444</v>
      </c>
      <c r="S130" s="13">
        <f>IF(J130="X",VLOOKUP($J$7,kategóriák!K:L,2,FALSE),IF(K130="X",VLOOKUP($K$7,kategóriák!K:L,2,FALSE),IF(L130="X",VLOOKUP($L$7,kategóriák!K:L,2,FALSE),IF(M130="X",VLOOKUP($M$7,kategóriák!K:L,2,FALSE),IF(N130="X",VLOOKUP($N$7,kategóriák!K:L,2,FALSE),IF(O130="X",VLOOKUP($O$7,kategóriák!K:L,2,FALSE),IF(P130="X",VLOOKUP($P$7,kategóriák!K:L,2,FALSE),"0")))))))</f>
        <v>140</v>
      </c>
      <c r="T130" s="4"/>
    </row>
    <row r="131" spans="1:20" ht="15" customHeight="1" x14ac:dyDescent="0.3">
      <c r="A131" s="46">
        <v>124</v>
      </c>
      <c r="B131" s="47">
        <v>15</v>
      </c>
      <c r="C131" s="47">
        <v>3</v>
      </c>
      <c r="D131" s="48"/>
      <c r="E131" s="47" t="s">
        <v>27</v>
      </c>
      <c r="F131" s="47">
        <v>6</v>
      </c>
      <c r="G131" s="48"/>
      <c r="H131" s="47"/>
      <c r="I131" s="48"/>
      <c r="J131" s="47"/>
      <c r="K131" s="47"/>
      <c r="L131" s="47" t="s">
        <v>68</v>
      </c>
      <c r="M131" s="47"/>
      <c r="N131" s="47"/>
      <c r="O131" s="47"/>
      <c r="P131" s="49"/>
      <c r="R131" s="29">
        <f t="shared" si="6"/>
        <v>0.62708333333333333</v>
      </c>
      <c r="S131" s="13">
        <f>IF(J131="X",VLOOKUP($J$7,kategóriák!K:L,2,FALSE),IF(K131="X",VLOOKUP($K$7,kategóriák!K:L,2,FALSE),IF(L131="X",VLOOKUP($L$7,kategóriák!K:L,2,FALSE),IF(M131="X",VLOOKUP($M$7,kategóriák!K:L,2,FALSE),IF(N131="X",VLOOKUP($N$7,kategóriák!K:L,2,FALSE),IF(O131="X",VLOOKUP($O$7,kategóriák!K:L,2,FALSE),IF(P131="X",VLOOKUP($P$7,kategóriák!K:L,2,FALSE),"0")))))))</f>
        <v>90</v>
      </c>
      <c r="T131" s="4"/>
    </row>
    <row r="132" spans="1:20" ht="15" customHeight="1" x14ac:dyDescent="0.3">
      <c r="A132" s="46">
        <v>125</v>
      </c>
      <c r="B132" s="47">
        <v>15</v>
      </c>
      <c r="C132" s="47">
        <v>5</v>
      </c>
      <c r="D132" s="50"/>
      <c r="E132" s="47" t="s">
        <v>27</v>
      </c>
      <c r="F132" s="47">
        <v>4</v>
      </c>
      <c r="G132" s="50"/>
      <c r="H132" s="47"/>
      <c r="I132" s="48"/>
      <c r="J132" s="47"/>
      <c r="K132" s="47" t="s">
        <v>68</v>
      </c>
      <c r="L132" s="47"/>
      <c r="M132" s="47"/>
      <c r="N132" s="47"/>
      <c r="O132" s="47"/>
      <c r="P132" s="49"/>
      <c r="R132" s="29">
        <f t="shared" si="6"/>
        <v>0.62847222222222221</v>
      </c>
      <c r="S132" s="13">
        <f>IF(J132="X",VLOOKUP($J$7,kategóriák!K:L,2,FALSE),IF(K132="X",VLOOKUP($K$7,kategóriák!K:L,2,FALSE),IF(L132="X",VLOOKUP($L$7,kategóriák!K:L,2,FALSE),IF(M132="X",VLOOKUP($M$7,kategóriák!K:L,2,FALSE),IF(N132="X",VLOOKUP($N$7,kategóriák!K:L,2,FALSE),IF(O132="X",VLOOKUP($O$7,kategóriák!K:L,2,FALSE),IF(P132="X",VLOOKUP($P$7,kategóriák!K:L,2,FALSE),"0")))))))</f>
        <v>50</v>
      </c>
      <c r="T132" s="4"/>
    </row>
    <row r="133" spans="1:20" ht="15" customHeight="1" x14ac:dyDescent="0.3">
      <c r="A133" s="46">
        <v>126</v>
      </c>
      <c r="B133" s="47">
        <v>15</v>
      </c>
      <c r="C133" s="47">
        <v>7</v>
      </c>
      <c r="D133" s="48"/>
      <c r="E133" s="47" t="s">
        <v>27</v>
      </c>
      <c r="F133" s="47">
        <v>4</v>
      </c>
      <c r="G133" s="48"/>
      <c r="H133" s="47"/>
      <c r="I133" s="48"/>
      <c r="J133" s="47"/>
      <c r="K133" s="47"/>
      <c r="L133" s="47" t="s">
        <v>68</v>
      </c>
      <c r="M133" s="47"/>
      <c r="N133" s="47"/>
      <c r="O133" s="47"/>
      <c r="P133" s="49"/>
      <c r="R133" s="29">
        <f t="shared" si="6"/>
        <v>0.62986111111111109</v>
      </c>
      <c r="S133" s="13">
        <f>IF(J133="X",VLOOKUP($J$7,kategóriák!K:L,2,FALSE),IF(K133="X",VLOOKUP($K$7,kategóriák!K:L,2,FALSE),IF(L133="X",VLOOKUP($L$7,kategóriák!K:L,2,FALSE),IF(M133="X",VLOOKUP($M$7,kategóriák!K:L,2,FALSE),IF(N133="X",VLOOKUP($N$7,kategóriák!K:L,2,FALSE),IF(O133="X",VLOOKUP($O$7,kategóriák!K:L,2,FALSE),IF(P133="X",VLOOKUP($P$7,kategóriák!K:L,2,FALSE),"0")))))))</f>
        <v>90</v>
      </c>
      <c r="T133" s="4"/>
    </row>
    <row r="134" spans="1:20" ht="15" customHeight="1" x14ac:dyDescent="0.3">
      <c r="A134" s="46">
        <v>127</v>
      </c>
      <c r="B134" s="47">
        <v>15</v>
      </c>
      <c r="C134" s="47">
        <v>8</v>
      </c>
      <c r="D134" s="50"/>
      <c r="E134" s="47" t="s">
        <v>27</v>
      </c>
      <c r="F134" s="47">
        <v>6</v>
      </c>
      <c r="G134" s="50"/>
      <c r="H134" s="47"/>
      <c r="I134" s="48"/>
      <c r="J134" s="47"/>
      <c r="K134" s="47"/>
      <c r="L134" s="47"/>
      <c r="M134" s="47" t="s">
        <v>68</v>
      </c>
      <c r="N134" s="47"/>
      <c r="O134" s="47"/>
      <c r="P134" s="49"/>
      <c r="R134" s="29">
        <f t="shared" si="6"/>
        <v>0.63055555555555554</v>
      </c>
      <c r="S134" s="13">
        <f>IF(J134="X",VLOOKUP($J$7,kategóriák!K:L,2,FALSE),IF(K134="X",VLOOKUP($K$7,kategóriák!K:L,2,FALSE),IF(L134="X",VLOOKUP($L$7,kategóriák!K:L,2,FALSE),IF(M134="X",VLOOKUP($M$7,kategóriák!K:L,2,FALSE),IF(N134="X",VLOOKUP($N$7,kategóriák!K:L,2,FALSE),IF(O134="X",VLOOKUP($O$7,kategóriák!K:L,2,FALSE),IF(P134="X",VLOOKUP($P$7,kategóriák!K:L,2,FALSE),"0")))))))</f>
        <v>140</v>
      </c>
      <c r="T134" s="4"/>
    </row>
    <row r="135" spans="1:20" ht="15" customHeight="1" x14ac:dyDescent="0.3">
      <c r="A135" s="46">
        <v>128</v>
      </c>
      <c r="B135" s="47">
        <v>15</v>
      </c>
      <c r="C135" s="47">
        <v>10</v>
      </c>
      <c r="D135" s="48"/>
      <c r="E135" s="47" t="s">
        <v>27</v>
      </c>
      <c r="F135" s="47">
        <v>4</v>
      </c>
      <c r="G135" s="48"/>
      <c r="H135" s="47"/>
      <c r="I135" s="48"/>
      <c r="J135" s="47"/>
      <c r="K135" s="47" t="s">
        <v>68</v>
      </c>
      <c r="L135" s="47"/>
      <c r="M135" s="47"/>
      <c r="N135" s="47"/>
      <c r="O135" s="47"/>
      <c r="P135" s="49"/>
      <c r="R135" s="29">
        <f t="shared" si="6"/>
        <v>0.63194444444444442</v>
      </c>
      <c r="S135" s="13">
        <f>IF(J135="X",VLOOKUP($J$7,kategóriák!K:L,2,FALSE),IF(K135="X",VLOOKUP($K$7,kategóriák!K:L,2,FALSE),IF(L135="X",VLOOKUP($L$7,kategóriák!K:L,2,FALSE),IF(M135="X",VLOOKUP($M$7,kategóriák!K:L,2,FALSE),IF(N135="X",VLOOKUP($N$7,kategóriák!K:L,2,FALSE),IF(O135="X",VLOOKUP($O$7,kategóriák!K:L,2,FALSE),IF(P135="X",VLOOKUP($P$7,kategóriák!K:L,2,FALSE),"0")))))))</f>
        <v>50</v>
      </c>
      <c r="T135" s="4"/>
    </row>
    <row r="136" spans="1:20" ht="15" customHeight="1" x14ac:dyDescent="0.3">
      <c r="A136" s="46">
        <v>129</v>
      </c>
      <c r="B136" s="47">
        <v>15</v>
      </c>
      <c r="C136" s="47">
        <v>12</v>
      </c>
      <c r="D136" s="50"/>
      <c r="E136" s="47" t="s">
        <v>27</v>
      </c>
      <c r="F136" s="47">
        <v>6</v>
      </c>
      <c r="G136" s="50"/>
      <c r="H136" s="47"/>
      <c r="I136" s="48"/>
      <c r="J136" s="47"/>
      <c r="K136" s="47" t="s">
        <v>68</v>
      </c>
      <c r="L136" s="47"/>
      <c r="M136" s="47"/>
      <c r="N136" s="47"/>
      <c r="O136" s="47"/>
      <c r="P136" s="49"/>
      <c r="R136" s="29">
        <f t="shared" si="6"/>
        <v>0.6333333333333333</v>
      </c>
      <c r="S136" s="13">
        <f>IF(J136="X",VLOOKUP($J$7,kategóriák!K:L,2,FALSE),IF(K136="X",VLOOKUP($K$7,kategóriák!K:L,2,FALSE),IF(L136="X",VLOOKUP($L$7,kategóriák!K:L,2,FALSE),IF(M136="X",VLOOKUP($M$7,kategóriák!K:L,2,FALSE),IF(N136="X",VLOOKUP($N$7,kategóriák!K:L,2,FALSE),IF(O136="X",VLOOKUP($O$7,kategóriák!K:L,2,FALSE),IF(P136="X",VLOOKUP($P$7,kategóriák!K:L,2,FALSE),"0")))))))</f>
        <v>50</v>
      </c>
      <c r="T136" s="4"/>
    </row>
    <row r="137" spans="1:20" ht="15" customHeight="1" thickBot="1" x14ac:dyDescent="0.35">
      <c r="A137" s="51">
        <v>130</v>
      </c>
      <c r="B137" s="52">
        <v>15</v>
      </c>
      <c r="C137" s="52">
        <v>14</v>
      </c>
      <c r="D137" s="53"/>
      <c r="E137" s="52" t="s">
        <v>27</v>
      </c>
      <c r="F137" s="52">
        <v>4</v>
      </c>
      <c r="G137" s="53"/>
      <c r="H137" s="52"/>
      <c r="I137" s="53"/>
      <c r="J137" s="52"/>
      <c r="K137" s="52"/>
      <c r="L137" s="52" t="s">
        <v>68</v>
      </c>
      <c r="M137" s="52"/>
      <c r="N137" s="52"/>
      <c r="O137" s="52"/>
      <c r="P137" s="54"/>
      <c r="R137" s="29">
        <f t="shared" ref="R137:R185" si="7">TIME(B137,C137,0)</f>
        <v>0.63472222222222219</v>
      </c>
      <c r="S137" s="13">
        <f>IF(J137="X",VLOOKUP($J$7,kategóriák!K:L,2,FALSE),IF(K137="X",VLOOKUP($K$7,kategóriák!K:L,2,FALSE),IF(L137="X",VLOOKUP($L$7,kategóriák!K:L,2,FALSE),IF(M137="X",VLOOKUP($M$7,kategóriák!K:L,2,FALSE),IF(N137="X",VLOOKUP($N$7,kategóriák!K:L,2,FALSE),IF(O137="X",VLOOKUP($O$7,kategóriák!K:L,2,FALSE),IF(P137="X",VLOOKUP($P$7,kategóriák!K:L,2,FALSE),"0")))))))</f>
        <v>90</v>
      </c>
      <c r="T137" s="4"/>
    </row>
    <row r="138" spans="1:20" ht="15" customHeight="1" x14ac:dyDescent="0.3">
      <c r="A138" s="55">
        <v>131</v>
      </c>
      <c r="B138" s="43">
        <v>15</v>
      </c>
      <c r="C138" s="56">
        <v>16</v>
      </c>
      <c r="D138" s="50"/>
      <c r="E138" s="43" t="s">
        <v>27</v>
      </c>
      <c r="F138" s="43">
        <v>6</v>
      </c>
      <c r="G138" s="50"/>
      <c r="H138" s="56"/>
      <c r="I138" s="48"/>
      <c r="J138" s="56"/>
      <c r="K138" s="56"/>
      <c r="L138" s="56"/>
      <c r="M138" s="56" t="s">
        <v>68</v>
      </c>
      <c r="N138" s="56"/>
      <c r="O138" s="56"/>
      <c r="P138" s="57"/>
      <c r="R138" s="29">
        <f t="shared" si="7"/>
        <v>0.63611111111111107</v>
      </c>
      <c r="S138" s="13">
        <f>IF(J138="X",VLOOKUP($J$7,kategóriák!K:L,2,FALSE),IF(K138="X",VLOOKUP($K$7,kategóriák!K:L,2,FALSE),IF(L138="X",VLOOKUP($L$7,kategóriák!K:L,2,FALSE),IF(M138="X",VLOOKUP($M$7,kategóriák!K:L,2,FALSE),IF(N138="X",VLOOKUP($N$7,kategóriák!K:L,2,FALSE),IF(O138="X",VLOOKUP($O$7,kategóriák!K:L,2,FALSE),IF(P138="X",VLOOKUP($P$7,kategóriák!K:L,2,FALSE),"0")))))))</f>
        <v>140</v>
      </c>
      <c r="T138" s="4"/>
    </row>
    <row r="139" spans="1:20" ht="15" customHeight="1" x14ac:dyDescent="0.3">
      <c r="A139" s="46">
        <v>132</v>
      </c>
      <c r="B139" s="47">
        <v>15</v>
      </c>
      <c r="C139" s="47">
        <v>18</v>
      </c>
      <c r="D139" s="48"/>
      <c r="E139" s="47" t="s">
        <v>27</v>
      </c>
      <c r="F139" s="47">
        <v>4</v>
      </c>
      <c r="G139" s="48"/>
      <c r="H139" s="47"/>
      <c r="I139" s="48"/>
      <c r="J139" s="47"/>
      <c r="K139" s="47"/>
      <c r="L139" s="47" t="s">
        <v>68</v>
      </c>
      <c r="M139" s="47"/>
      <c r="N139" s="47"/>
      <c r="O139" s="47"/>
      <c r="P139" s="49"/>
      <c r="R139" s="29">
        <f t="shared" si="7"/>
        <v>0.63749999999999996</v>
      </c>
      <c r="S139" s="13">
        <f>IF(J139="X",VLOOKUP($J$7,kategóriák!K:L,2,FALSE),IF(K139="X",VLOOKUP($K$7,kategóriák!K:L,2,FALSE),IF(L139="X",VLOOKUP($L$7,kategóriák!K:L,2,FALSE),IF(M139="X",VLOOKUP($M$7,kategóriák!K:L,2,FALSE),IF(N139="X",VLOOKUP($N$7,kategóriák!K:L,2,FALSE),IF(O139="X",VLOOKUP($O$7,kategóriák!K:L,2,FALSE),IF(P139="X",VLOOKUP($P$7,kategóriák!K:L,2,FALSE),"0")))))))</f>
        <v>90</v>
      </c>
      <c r="T139" s="4"/>
    </row>
    <row r="140" spans="1:20" ht="15" customHeight="1" x14ac:dyDescent="0.3">
      <c r="A140" s="46">
        <v>133</v>
      </c>
      <c r="B140" s="47">
        <v>15</v>
      </c>
      <c r="C140" s="47">
        <v>20</v>
      </c>
      <c r="D140" s="50"/>
      <c r="E140" s="47" t="s">
        <v>27</v>
      </c>
      <c r="F140" s="47">
        <v>6</v>
      </c>
      <c r="G140" s="50"/>
      <c r="H140" s="47"/>
      <c r="I140" s="48"/>
      <c r="J140" s="47"/>
      <c r="K140" s="47"/>
      <c r="L140" s="47" t="s">
        <v>68</v>
      </c>
      <c r="M140" s="47"/>
      <c r="N140" s="47"/>
      <c r="O140" s="47"/>
      <c r="P140" s="49"/>
      <c r="R140" s="29">
        <f t="shared" si="7"/>
        <v>0.63888888888888884</v>
      </c>
      <c r="S140" s="13">
        <f>IF(J140="X",VLOOKUP($J$7,kategóriák!K:L,2,FALSE),IF(K140="X",VLOOKUP($K$7,kategóriák!K:L,2,FALSE),IF(L140="X",VLOOKUP($L$7,kategóriák!K:L,2,FALSE),IF(M140="X",VLOOKUP($M$7,kategóriák!K:L,2,FALSE),IF(N140="X",VLOOKUP($N$7,kategóriák!K:L,2,FALSE),IF(O140="X",VLOOKUP($O$7,kategóriák!K:L,2,FALSE),IF(P140="X",VLOOKUP($P$7,kategóriák!K:L,2,FALSE),"0")))))))</f>
        <v>90</v>
      </c>
      <c r="T140" s="4"/>
    </row>
    <row r="141" spans="1:20" ht="15" customHeight="1" x14ac:dyDescent="0.3">
      <c r="A141" s="46">
        <v>134</v>
      </c>
      <c r="B141" s="47">
        <v>15</v>
      </c>
      <c r="C141" s="47">
        <v>23</v>
      </c>
      <c r="D141" s="48"/>
      <c r="E141" s="47" t="s">
        <v>27</v>
      </c>
      <c r="F141" s="47">
        <v>4</v>
      </c>
      <c r="G141" s="48"/>
      <c r="H141" s="47"/>
      <c r="I141" s="48"/>
      <c r="J141" s="47"/>
      <c r="K141" s="47"/>
      <c r="L141" s="47" t="s">
        <v>68</v>
      </c>
      <c r="M141" s="47"/>
      <c r="N141" s="47"/>
      <c r="O141" s="47"/>
      <c r="P141" s="49"/>
      <c r="R141" s="29">
        <f t="shared" si="7"/>
        <v>0.64097222222222228</v>
      </c>
      <c r="S141" s="13">
        <f>IF(J141="X",VLOOKUP($J$7,kategóriák!K:L,2,FALSE),IF(K141="X",VLOOKUP($K$7,kategóriák!K:L,2,FALSE),IF(L141="X",VLOOKUP($L$7,kategóriák!K:L,2,FALSE),IF(M141="X",VLOOKUP($M$7,kategóriák!K:L,2,FALSE),IF(N141="X",VLOOKUP($N$7,kategóriák!K:L,2,FALSE),IF(O141="X",VLOOKUP($O$7,kategóriák!K:L,2,FALSE),IF(P141="X",VLOOKUP($P$7,kategóriák!K:L,2,FALSE),"0")))))))</f>
        <v>90</v>
      </c>
      <c r="T141" s="4"/>
    </row>
    <row r="142" spans="1:20" ht="15" customHeight="1" x14ac:dyDescent="0.3">
      <c r="A142" s="46">
        <v>135</v>
      </c>
      <c r="B142" s="47">
        <v>15</v>
      </c>
      <c r="C142" s="47">
        <v>24</v>
      </c>
      <c r="D142" s="50"/>
      <c r="E142" s="47" t="s">
        <v>27</v>
      </c>
      <c r="F142" s="47">
        <v>6</v>
      </c>
      <c r="G142" s="50"/>
      <c r="H142" s="47"/>
      <c r="I142" s="48"/>
      <c r="J142" s="47"/>
      <c r="K142" s="47" t="s">
        <v>68</v>
      </c>
      <c r="L142" s="47"/>
      <c r="M142" s="47"/>
      <c r="N142" s="47"/>
      <c r="O142" s="47"/>
      <c r="P142" s="49"/>
      <c r="R142" s="29">
        <f t="shared" si="7"/>
        <v>0.64166666666666672</v>
      </c>
      <c r="S142" s="13">
        <f>IF(J142="X",VLOOKUP($J$7,kategóriák!K:L,2,FALSE),IF(K142="X",VLOOKUP($K$7,kategóriák!K:L,2,FALSE),IF(L142="X",VLOOKUP($L$7,kategóriák!K:L,2,FALSE),IF(M142="X",VLOOKUP($M$7,kategóriák!K:L,2,FALSE),IF(N142="X",VLOOKUP($N$7,kategóriák!K:L,2,FALSE),IF(O142="X",VLOOKUP($O$7,kategóriák!K:L,2,FALSE),IF(P142="X",VLOOKUP($P$7,kategóriák!K:L,2,FALSE),"0")))))))</f>
        <v>50</v>
      </c>
      <c r="T142" s="4"/>
    </row>
    <row r="143" spans="1:20" ht="15" customHeight="1" x14ac:dyDescent="0.3">
      <c r="A143" s="46">
        <v>136</v>
      </c>
      <c r="B143" s="47">
        <v>15</v>
      </c>
      <c r="C143" s="47">
        <v>26</v>
      </c>
      <c r="D143" s="48"/>
      <c r="E143" s="47" t="s">
        <v>27</v>
      </c>
      <c r="F143" s="47">
        <v>4</v>
      </c>
      <c r="G143" s="48"/>
      <c r="H143" s="47"/>
      <c r="I143" s="48"/>
      <c r="J143" s="47"/>
      <c r="K143" s="47" t="s">
        <v>68</v>
      </c>
      <c r="L143" s="47"/>
      <c r="M143" s="47"/>
      <c r="N143" s="47"/>
      <c r="O143" s="47"/>
      <c r="P143" s="49"/>
      <c r="R143" s="29">
        <f t="shared" si="7"/>
        <v>0.6430555555555556</v>
      </c>
      <c r="S143" s="13">
        <f>IF(J143="X",VLOOKUP($J$7,kategóriák!K:L,2,FALSE),IF(K143="X",VLOOKUP($K$7,kategóriák!K:L,2,FALSE),IF(L143="X",VLOOKUP($L$7,kategóriák!K:L,2,FALSE),IF(M143="X",VLOOKUP($M$7,kategóriák!K:L,2,FALSE),IF(N143="X",VLOOKUP($N$7,kategóriák!K:L,2,FALSE),IF(O143="X",VLOOKUP($O$7,kategóriák!K:L,2,FALSE),IF(P143="X",VLOOKUP($P$7,kategóriák!K:L,2,FALSE),"0")))))))</f>
        <v>50</v>
      </c>
      <c r="T143" s="4"/>
    </row>
    <row r="144" spans="1:20" ht="15" customHeight="1" x14ac:dyDescent="0.3">
      <c r="A144" s="46">
        <v>137</v>
      </c>
      <c r="B144" s="47">
        <v>15</v>
      </c>
      <c r="C144" s="47">
        <v>28</v>
      </c>
      <c r="D144" s="50"/>
      <c r="E144" s="47" t="s">
        <v>27</v>
      </c>
      <c r="F144" s="47">
        <v>6</v>
      </c>
      <c r="G144" s="50"/>
      <c r="H144" s="47"/>
      <c r="I144" s="48"/>
      <c r="J144" s="47"/>
      <c r="K144" s="47" t="s">
        <v>68</v>
      </c>
      <c r="L144" s="47"/>
      <c r="M144" s="47"/>
      <c r="N144" s="47"/>
      <c r="O144" s="47"/>
      <c r="P144" s="49"/>
      <c r="R144" s="29">
        <f t="shared" si="7"/>
        <v>0.64444444444444449</v>
      </c>
      <c r="S144" s="13">
        <f>IF(J144="X",VLOOKUP($J$7,kategóriák!K:L,2,FALSE),IF(K144="X",VLOOKUP($K$7,kategóriák!K:L,2,FALSE),IF(L144="X",VLOOKUP($L$7,kategóriák!K:L,2,FALSE),IF(M144="X",VLOOKUP($M$7,kategóriák!K:L,2,FALSE),IF(N144="X",VLOOKUP($N$7,kategóriák!K:L,2,FALSE),IF(O144="X",VLOOKUP($O$7,kategóriák!K:L,2,FALSE),IF(P144="X",VLOOKUP($P$7,kategóriák!K:L,2,FALSE),"0")))))))</f>
        <v>50</v>
      </c>
      <c r="T144" s="4"/>
    </row>
    <row r="145" spans="1:20" ht="15" customHeight="1" x14ac:dyDescent="0.3">
      <c r="A145" s="46">
        <v>138</v>
      </c>
      <c r="B145" s="47">
        <v>15</v>
      </c>
      <c r="C145" s="47">
        <v>30</v>
      </c>
      <c r="D145" s="48"/>
      <c r="E145" s="47" t="s">
        <v>27</v>
      </c>
      <c r="F145" s="47">
        <v>4</v>
      </c>
      <c r="G145" s="48"/>
      <c r="H145" s="47"/>
      <c r="I145" s="48"/>
      <c r="J145" s="47"/>
      <c r="K145" s="47" t="s">
        <v>68</v>
      </c>
      <c r="L145" s="47"/>
      <c r="M145" s="47"/>
      <c r="N145" s="47"/>
      <c r="O145" s="47"/>
      <c r="P145" s="49"/>
      <c r="R145" s="29">
        <f t="shared" si="7"/>
        <v>0.64583333333333337</v>
      </c>
      <c r="S145" s="13">
        <f>IF(J145="X",VLOOKUP($J$7,kategóriák!K:L,2,FALSE),IF(K145="X",VLOOKUP($K$7,kategóriák!K:L,2,FALSE),IF(L145="X",VLOOKUP($L$7,kategóriák!K:L,2,FALSE),IF(M145="X",VLOOKUP($M$7,kategóriák!K:L,2,FALSE),IF(N145="X",VLOOKUP($N$7,kategóriák!K:L,2,FALSE),IF(O145="X",VLOOKUP($O$7,kategóriák!K:L,2,FALSE),IF(P145="X",VLOOKUP($P$7,kategóriák!K:L,2,FALSE),"0")))))))</f>
        <v>50</v>
      </c>
      <c r="T145" s="4"/>
    </row>
    <row r="146" spans="1:20" ht="15" customHeight="1" x14ac:dyDescent="0.3">
      <c r="A146" s="46">
        <v>139</v>
      </c>
      <c r="B146" s="47">
        <v>15</v>
      </c>
      <c r="C146" s="47">
        <v>32</v>
      </c>
      <c r="D146" s="50"/>
      <c r="E146" s="47" t="s">
        <v>27</v>
      </c>
      <c r="F146" s="47">
        <v>6</v>
      </c>
      <c r="G146" s="50"/>
      <c r="H146" s="47"/>
      <c r="I146" s="48"/>
      <c r="J146" s="47"/>
      <c r="K146" s="47" t="s">
        <v>68</v>
      </c>
      <c r="L146" s="47"/>
      <c r="M146" s="47"/>
      <c r="N146" s="47"/>
      <c r="O146" s="47"/>
      <c r="P146" s="49"/>
      <c r="R146" s="29">
        <f t="shared" si="7"/>
        <v>0.64722222222222225</v>
      </c>
      <c r="S146" s="13">
        <f>IF(J146="X",VLOOKUP($J$7,kategóriák!K:L,2,FALSE),IF(K146="X",VLOOKUP($K$7,kategóriák!K:L,2,FALSE),IF(L146="X",VLOOKUP($L$7,kategóriák!K:L,2,FALSE),IF(M146="X",VLOOKUP($M$7,kategóriák!K:L,2,FALSE),IF(N146="X",VLOOKUP($N$7,kategóriák!K:L,2,FALSE),IF(O146="X",VLOOKUP($O$7,kategóriák!K:L,2,FALSE),IF(P146="X",VLOOKUP($P$7,kategóriák!K:L,2,FALSE),"0")))))))</f>
        <v>50</v>
      </c>
      <c r="T146" s="4"/>
    </row>
    <row r="147" spans="1:20" ht="15" customHeight="1" thickBot="1" x14ac:dyDescent="0.35">
      <c r="A147" s="51">
        <v>140</v>
      </c>
      <c r="B147" s="52">
        <v>15</v>
      </c>
      <c r="C147" s="59">
        <v>34</v>
      </c>
      <c r="D147" s="48"/>
      <c r="E147" s="52" t="s">
        <v>27</v>
      </c>
      <c r="F147" s="52">
        <v>4</v>
      </c>
      <c r="G147" s="48"/>
      <c r="H147" s="59"/>
      <c r="I147" s="48"/>
      <c r="J147" s="59"/>
      <c r="K147" s="59" t="s">
        <v>68</v>
      </c>
      <c r="L147" s="59"/>
      <c r="M147" s="59"/>
      <c r="N147" s="59"/>
      <c r="O147" s="59"/>
      <c r="P147" s="60"/>
      <c r="R147" s="29">
        <f t="shared" si="7"/>
        <v>0.64861111111111114</v>
      </c>
      <c r="S147" s="13">
        <f>IF(J147="X",VLOOKUP($J$7,kategóriák!K:L,2,FALSE),IF(K147="X",VLOOKUP($K$7,kategóriák!K:L,2,FALSE),IF(L147="X",VLOOKUP($L$7,kategóriák!K:L,2,FALSE),IF(M147="X",VLOOKUP($M$7,kategóriák!K:L,2,FALSE),IF(N147="X",VLOOKUP($N$7,kategóriák!K:L,2,FALSE),IF(O147="X",VLOOKUP($O$7,kategóriák!K:L,2,FALSE),IF(P147="X",VLOOKUP($P$7,kategóriák!K:L,2,FALSE),"0")))))))</f>
        <v>50</v>
      </c>
      <c r="T147" s="4"/>
    </row>
    <row r="148" spans="1:20" ht="15" customHeight="1" x14ac:dyDescent="0.3">
      <c r="A148" s="55">
        <v>141</v>
      </c>
      <c r="B148" s="43">
        <v>15</v>
      </c>
      <c r="C148" s="43">
        <v>36</v>
      </c>
      <c r="D148" s="61"/>
      <c r="E148" s="43" t="s">
        <v>27</v>
      </c>
      <c r="F148" s="43">
        <v>6</v>
      </c>
      <c r="G148" s="61"/>
      <c r="H148" s="43"/>
      <c r="I148" s="44"/>
      <c r="J148" s="43"/>
      <c r="K148" s="43"/>
      <c r="L148" s="43" t="s">
        <v>68</v>
      </c>
      <c r="M148" s="43"/>
      <c r="N148" s="43"/>
      <c r="O148" s="43"/>
      <c r="P148" s="45"/>
      <c r="R148" s="29">
        <f t="shared" si="7"/>
        <v>0.65</v>
      </c>
      <c r="S148" s="13">
        <f>IF(J148="X",VLOOKUP($J$7,kategóriák!K:L,2,FALSE),IF(K148="X",VLOOKUP($K$7,kategóriák!K:L,2,FALSE),IF(L148="X",VLOOKUP($L$7,kategóriák!K:L,2,FALSE),IF(M148="X",VLOOKUP($M$7,kategóriák!K:L,2,FALSE),IF(N148="X",VLOOKUP($N$7,kategóriák!K:L,2,FALSE),IF(O148="X",VLOOKUP($O$7,kategóriák!K:L,2,FALSE),IF(P148="X",VLOOKUP($P$7,kategóriák!K:L,2,FALSE),"0")))))))</f>
        <v>90</v>
      </c>
      <c r="T148" s="4"/>
    </row>
    <row r="149" spans="1:20" ht="15" customHeight="1" x14ac:dyDescent="0.3">
      <c r="A149" s="46">
        <v>142</v>
      </c>
      <c r="B149" s="47">
        <v>15</v>
      </c>
      <c r="C149" s="47">
        <v>38</v>
      </c>
      <c r="D149" s="48"/>
      <c r="E149" s="47" t="s">
        <v>27</v>
      </c>
      <c r="F149" s="47">
        <v>4</v>
      </c>
      <c r="G149" s="48"/>
      <c r="H149" s="47"/>
      <c r="I149" s="48"/>
      <c r="J149" s="47"/>
      <c r="K149" s="47" t="s">
        <v>68</v>
      </c>
      <c r="L149" s="47"/>
      <c r="M149" s="47"/>
      <c r="N149" s="47"/>
      <c r="O149" s="47"/>
      <c r="P149" s="49"/>
      <c r="R149" s="29">
        <f t="shared" si="7"/>
        <v>0.65138888888888891</v>
      </c>
      <c r="S149" s="13">
        <f>IF(J149="X",VLOOKUP($J$7,kategóriák!K:L,2,FALSE),IF(K149="X",VLOOKUP($K$7,kategóriák!K:L,2,FALSE),IF(L149="X",VLOOKUP($L$7,kategóriák!K:L,2,FALSE),IF(M149="X",VLOOKUP($M$7,kategóriák!K:L,2,FALSE),IF(N149="X",VLOOKUP($N$7,kategóriák!K:L,2,FALSE),IF(O149="X",VLOOKUP($O$7,kategóriák!K:L,2,FALSE),IF(P149="X",VLOOKUP($P$7,kategóriák!K:L,2,FALSE),"0")))))))</f>
        <v>50</v>
      </c>
      <c r="T149" s="4"/>
    </row>
    <row r="150" spans="1:20" ht="15" customHeight="1" x14ac:dyDescent="0.3">
      <c r="A150" s="46">
        <v>143</v>
      </c>
      <c r="B150" s="47">
        <v>15</v>
      </c>
      <c r="C150" s="47">
        <v>40</v>
      </c>
      <c r="D150" s="50"/>
      <c r="E150" s="47" t="s">
        <v>27</v>
      </c>
      <c r="F150" s="47">
        <v>6</v>
      </c>
      <c r="G150" s="50"/>
      <c r="H150" s="47"/>
      <c r="I150" s="48"/>
      <c r="J150" s="47"/>
      <c r="K150" s="47"/>
      <c r="L150" s="47"/>
      <c r="M150" s="47"/>
      <c r="N150" s="47" t="s">
        <v>68</v>
      </c>
      <c r="O150" s="47"/>
      <c r="P150" s="49"/>
      <c r="R150" s="29">
        <f t="shared" si="7"/>
        <v>0.65277777777777779</v>
      </c>
      <c r="S150" s="13">
        <f>IF(J150="X",VLOOKUP($J$7,kategóriák!K:L,2,FALSE),IF(K150="X",VLOOKUP($K$7,kategóriák!K:L,2,FALSE),IF(L150="X",VLOOKUP($L$7,kategóriák!K:L,2,FALSE),IF(M150="X",VLOOKUP($M$7,kategóriák!K:L,2,FALSE),IF(N150="X",VLOOKUP($N$7,kategóriák!K:L,2,FALSE),IF(O150="X",VLOOKUP($O$7,kategóriák!K:L,2,FALSE),IF(P150="X",VLOOKUP($P$7,kategóriák!K:L,2,FALSE),"0")))))))</f>
        <v>180</v>
      </c>
      <c r="T150" s="4"/>
    </row>
    <row r="151" spans="1:20" ht="15" customHeight="1" x14ac:dyDescent="0.3">
      <c r="A151" s="46">
        <v>144</v>
      </c>
      <c r="B151" s="47">
        <v>15</v>
      </c>
      <c r="C151" s="47">
        <v>42</v>
      </c>
      <c r="D151" s="48"/>
      <c r="E151" s="47" t="s">
        <v>27</v>
      </c>
      <c r="F151" s="47">
        <v>4</v>
      </c>
      <c r="G151" s="48"/>
      <c r="H151" s="47"/>
      <c r="I151" s="48"/>
      <c r="J151" s="47"/>
      <c r="K151" s="47"/>
      <c r="L151" s="47" t="s">
        <v>68</v>
      </c>
      <c r="M151" s="47"/>
      <c r="N151" s="47"/>
      <c r="O151" s="47"/>
      <c r="P151" s="49"/>
      <c r="R151" s="29">
        <f t="shared" si="7"/>
        <v>0.65416666666666667</v>
      </c>
      <c r="S151" s="13">
        <f>IF(J151="X",VLOOKUP($J$7,kategóriák!K:L,2,FALSE),IF(K151="X",VLOOKUP($K$7,kategóriák!K:L,2,FALSE),IF(L151="X",VLOOKUP($L$7,kategóriák!K:L,2,FALSE),IF(M151="X",VLOOKUP($M$7,kategóriák!K:L,2,FALSE),IF(N151="X",VLOOKUP($N$7,kategóriák!K:L,2,FALSE),IF(O151="X",VLOOKUP($O$7,kategóriák!K:L,2,FALSE),IF(P151="X",VLOOKUP($P$7,kategóriák!K:L,2,FALSE),"0")))))))</f>
        <v>90</v>
      </c>
      <c r="T151" s="4"/>
    </row>
    <row r="152" spans="1:20" ht="15" customHeight="1" x14ac:dyDescent="0.3">
      <c r="A152" s="46">
        <v>145</v>
      </c>
      <c r="B152" s="47">
        <v>15</v>
      </c>
      <c r="C152" s="47">
        <v>44</v>
      </c>
      <c r="D152" s="50"/>
      <c r="E152" s="47" t="s">
        <v>27</v>
      </c>
      <c r="F152" s="47">
        <v>6</v>
      </c>
      <c r="G152" s="50"/>
      <c r="H152" s="47"/>
      <c r="I152" s="48"/>
      <c r="J152" s="47"/>
      <c r="K152" s="47"/>
      <c r="L152" s="47" t="s">
        <v>68</v>
      </c>
      <c r="M152" s="47"/>
      <c r="N152" s="47"/>
      <c r="O152" s="47"/>
      <c r="P152" s="49"/>
      <c r="R152" s="29">
        <f t="shared" si="7"/>
        <v>0.65555555555555556</v>
      </c>
      <c r="S152" s="13">
        <f>IF(J152="X",VLOOKUP($J$7,kategóriák!K:L,2,FALSE),IF(K152="X",VLOOKUP($K$7,kategóriák!K:L,2,FALSE),IF(L152="X",VLOOKUP($L$7,kategóriák!K:L,2,FALSE),IF(M152="X",VLOOKUP($M$7,kategóriák!K:L,2,FALSE),IF(N152="X",VLOOKUP($N$7,kategóriák!K:L,2,FALSE),IF(O152="X",VLOOKUP($O$7,kategóriák!K:L,2,FALSE),IF(P152="X",VLOOKUP($P$7,kategóriák!K:L,2,FALSE),"0")))))))</f>
        <v>90</v>
      </c>
      <c r="T152" s="4"/>
    </row>
    <row r="153" spans="1:20" ht="15" customHeight="1" x14ac:dyDescent="0.3">
      <c r="A153" s="46">
        <v>146</v>
      </c>
      <c r="B153" s="47">
        <v>15</v>
      </c>
      <c r="C153" s="47">
        <v>46</v>
      </c>
      <c r="D153" s="48"/>
      <c r="E153" s="47" t="s">
        <v>27</v>
      </c>
      <c r="F153" s="47">
        <v>4</v>
      </c>
      <c r="G153" s="48"/>
      <c r="H153" s="47"/>
      <c r="I153" s="48"/>
      <c r="J153" s="47"/>
      <c r="K153" s="47"/>
      <c r="L153" s="47" t="s">
        <v>68</v>
      </c>
      <c r="M153" s="47"/>
      <c r="N153" s="47"/>
      <c r="O153" s="47"/>
      <c r="P153" s="49"/>
      <c r="R153" s="29">
        <f t="shared" si="7"/>
        <v>0.65694444444444444</v>
      </c>
      <c r="S153" s="13">
        <f>IF(J153="X",VLOOKUP($J$7,kategóriák!K:L,2,FALSE),IF(K153="X",VLOOKUP($K$7,kategóriák!K:L,2,FALSE),IF(L153="X",VLOOKUP($L$7,kategóriák!K:L,2,FALSE),IF(M153="X",VLOOKUP($M$7,kategóriák!K:L,2,FALSE),IF(N153="X",VLOOKUP($N$7,kategóriák!K:L,2,FALSE),IF(O153="X",VLOOKUP($O$7,kategóriák!K:L,2,FALSE),IF(P153="X",VLOOKUP($P$7,kategóriák!K:L,2,FALSE),"0")))))))</f>
        <v>90</v>
      </c>
      <c r="T153" s="4"/>
    </row>
    <row r="154" spans="1:20" ht="15" customHeight="1" x14ac:dyDescent="0.3">
      <c r="A154" s="46">
        <v>147</v>
      </c>
      <c r="B154" s="47">
        <v>15</v>
      </c>
      <c r="C154" s="47">
        <v>48</v>
      </c>
      <c r="D154" s="50"/>
      <c r="E154" s="47" t="s">
        <v>27</v>
      </c>
      <c r="F154" s="47">
        <v>6</v>
      </c>
      <c r="G154" s="50"/>
      <c r="H154" s="47"/>
      <c r="I154" s="48"/>
      <c r="J154" s="47"/>
      <c r="K154" s="47"/>
      <c r="L154" s="47" t="s">
        <v>68</v>
      </c>
      <c r="M154" s="47"/>
      <c r="N154" s="47"/>
      <c r="O154" s="47"/>
      <c r="P154" s="49"/>
      <c r="R154" s="29">
        <f t="shared" si="7"/>
        <v>0.65833333333333333</v>
      </c>
      <c r="S154" s="13">
        <f>IF(J154="X",VLOOKUP($J$7,kategóriák!K:L,2,FALSE),IF(K154="X",VLOOKUP($K$7,kategóriák!K:L,2,FALSE),IF(L154="X",VLOOKUP($L$7,kategóriák!K:L,2,FALSE),IF(M154="X",VLOOKUP($M$7,kategóriák!K:L,2,FALSE),IF(N154="X",VLOOKUP($N$7,kategóriák!K:L,2,FALSE),IF(O154="X",VLOOKUP($O$7,kategóriák!K:L,2,FALSE),IF(P154="X",VLOOKUP($P$7,kategóriák!K:L,2,FALSE),"0")))))))</f>
        <v>90</v>
      </c>
      <c r="T154" s="4"/>
    </row>
    <row r="155" spans="1:20" ht="15" customHeight="1" x14ac:dyDescent="0.3">
      <c r="A155" s="46">
        <v>148</v>
      </c>
      <c r="B155" s="47">
        <v>15</v>
      </c>
      <c r="C155" s="47">
        <v>50</v>
      </c>
      <c r="D155" s="48"/>
      <c r="E155" s="47" t="s">
        <v>27</v>
      </c>
      <c r="F155" s="47">
        <v>4</v>
      </c>
      <c r="G155" s="48"/>
      <c r="H155" s="47"/>
      <c r="I155" s="48"/>
      <c r="J155" s="47"/>
      <c r="K155" s="47"/>
      <c r="L155" s="47" t="s">
        <v>68</v>
      </c>
      <c r="M155" s="47"/>
      <c r="N155" s="47"/>
      <c r="O155" s="47"/>
      <c r="P155" s="49"/>
      <c r="R155" s="29">
        <f t="shared" si="7"/>
        <v>0.65972222222222221</v>
      </c>
      <c r="S155" s="13">
        <f>IF(J155="X",VLOOKUP($J$7,kategóriák!K:L,2,FALSE),IF(K155="X",VLOOKUP($K$7,kategóriák!K:L,2,FALSE),IF(L155="X",VLOOKUP($L$7,kategóriák!K:L,2,FALSE),IF(M155="X",VLOOKUP($M$7,kategóriák!K:L,2,FALSE),IF(N155="X",VLOOKUP($N$7,kategóriák!K:L,2,FALSE),IF(O155="X",VLOOKUP($O$7,kategóriák!K:L,2,FALSE),IF(P155="X",VLOOKUP($P$7,kategóriák!K:L,2,FALSE),"0")))))))</f>
        <v>90</v>
      </c>
      <c r="T155" s="4"/>
    </row>
    <row r="156" spans="1:20" ht="15" customHeight="1" x14ac:dyDescent="0.3">
      <c r="A156" s="46">
        <v>149</v>
      </c>
      <c r="B156" s="47">
        <v>15</v>
      </c>
      <c r="C156" s="47">
        <v>52</v>
      </c>
      <c r="D156" s="50"/>
      <c r="E156" s="47" t="s">
        <v>27</v>
      </c>
      <c r="F156" s="47">
        <v>6</v>
      </c>
      <c r="G156" s="50"/>
      <c r="H156" s="47"/>
      <c r="I156" s="48"/>
      <c r="J156" s="47"/>
      <c r="K156" s="47"/>
      <c r="L156" s="47" t="s">
        <v>68</v>
      </c>
      <c r="M156" s="47"/>
      <c r="N156" s="47"/>
      <c r="O156" s="47"/>
      <c r="P156" s="49"/>
      <c r="R156" s="29">
        <f t="shared" si="7"/>
        <v>0.66111111111111109</v>
      </c>
      <c r="S156" s="13">
        <f>IF(J156="X",VLOOKUP($J$7,kategóriák!K:L,2,FALSE),IF(K156="X",VLOOKUP($K$7,kategóriák!K:L,2,FALSE),IF(L156="X",VLOOKUP($L$7,kategóriák!K:L,2,FALSE),IF(M156="X",VLOOKUP($M$7,kategóriák!K:L,2,FALSE),IF(N156="X",VLOOKUP($N$7,kategóriák!K:L,2,FALSE),IF(O156="X",VLOOKUP($O$7,kategóriák!K:L,2,FALSE),IF(P156="X",VLOOKUP($P$7,kategóriák!K:L,2,FALSE),"0")))))))</f>
        <v>90</v>
      </c>
      <c r="T156" s="4"/>
    </row>
    <row r="157" spans="1:20" ht="15" customHeight="1" thickBot="1" x14ac:dyDescent="0.35">
      <c r="A157" s="51">
        <v>150</v>
      </c>
      <c r="B157" s="52">
        <v>15</v>
      </c>
      <c r="C157" s="52">
        <v>54</v>
      </c>
      <c r="D157" s="53"/>
      <c r="E157" s="52" t="s">
        <v>27</v>
      </c>
      <c r="F157" s="52">
        <v>4</v>
      </c>
      <c r="G157" s="53"/>
      <c r="H157" s="52"/>
      <c r="I157" s="53"/>
      <c r="J157" s="52"/>
      <c r="K157" s="52" t="s">
        <v>68</v>
      </c>
      <c r="L157" s="52"/>
      <c r="M157" s="52"/>
      <c r="N157" s="52"/>
      <c r="O157" s="52"/>
      <c r="P157" s="54"/>
      <c r="R157" s="29">
        <f t="shared" si="7"/>
        <v>0.66249999999999998</v>
      </c>
      <c r="S157" s="13">
        <f>IF(J157="X",VLOOKUP($J$7,kategóriák!K:L,2,FALSE),IF(K157="X",VLOOKUP($K$7,kategóriák!K:L,2,FALSE),IF(L157="X",VLOOKUP($L$7,kategóriák!K:L,2,FALSE),IF(M157="X",VLOOKUP($M$7,kategóriák!K:L,2,FALSE),IF(N157="X",VLOOKUP($N$7,kategóriák!K:L,2,FALSE),IF(O157="X",VLOOKUP($O$7,kategóriák!K:L,2,FALSE),IF(P157="X",VLOOKUP($P$7,kategóriák!K:L,2,FALSE),"0")))))))</f>
        <v>50</v>
      </c>
      <c r="T157" s="4"/>
    </row>
    <row r="158" spans="1:20" ht="15" customHeight="1" x14ac:dyDescent="0.3">
      <c r="A158" s="55">
        <v>151</v>
      </c>
      <c r="B158" s="43">
        <v>15</v>
      </c>
      <c r="C158" s="43">
        <v>56</v>
      </c>
      <c r="D158" s="61"/>
      <c r="E158" s="43" t="s">
        <v>27</v>
      </c>
      <c r="F158" s="43">
        <v>6</v>
      </c>
      <c r="G158" s="61"/>
      <c r="H158" s="43"/>
      <c r="I158" s="44"/>
      <c r="J158" s="43"/>
      <c r="K158" s="43"/>
      <c r="L158" s="43" t="s">
        <v>68</v>
      </c>
      <c r="M158" s="43"/>
      <c r="N158" s="43"/>
      <c r="O158" s="43"/>
      <c r="P158" s="45"/>
      <c r="R158" s="29">
        <f t="shared" si="7"/>
        <v>0.66388888888888886</v>
      </c>
      <c r="S158" s="13">
        <f>IF(J158="X",VLOOKUP($J$7,kategóriák!K:L,2,FALSE),IF(K158="X",VLOOKUP($K$7,kategóriák!K:L,2,FALSE),IF(L158="X",VLOOKUP($L$7,kategóriák!K:L,2,FALSE),IF(M158="X",VLOOKUP($M$7,kategóriák!K:L,2,FALSE),IF(N158="X",VLOOKUP($N$7,kategóriák!K:L,2,FALSE),IF(O158="X",VLOOKUP($O$7,kategóriák!K:L,2,FALSE),IF(P158="X",VLOOKUP($P$7,kategóriák!K:L,2,FALSE),"0")))))))</f>
        <v>90</v>
      </c>
      <c r="T158" s="4"/>
    </row>
    <row r="159" spans="1:20" ht="15" customHeight="1" x14ac:dyDescent="0.3">
      <c r="A159" s="46">
        <v>152</v>
      </c>
      <c r="B159" s="47">
        <v>15</v>
      </c>
      <c r="C159" s="47">
        <v>58</v>
      </c>
      <c r="D159" s="48"/>
      <c r="E159" s="47" t="s">
        <v>27</v>
      </c>
      <c r="F159" s="47">
        <v>4</v>
      </c>
      <c r="G159" s="48"/>
      <c r="H159" s="47"/>
      <c r="I159" s="48"/>
      <c r="J159" s="47"/>
      <c r="K159" s="47" t="s">
        <v>68</v>
      </c>
      <c r="L159" s="47"/>
      <c r="M159" s="47"/>
      <c r="N159" s="47"/>
      <c r="O159" s="47"/>
      <c r="P159" s="49"/>
      <c r="R159" s="29">
        <f t="shared" si="7"/>
        <v>0.66527777777777775</v>
      </c>
      <c r="S159" s="13">
        <f>IF(J159="X",VLOOKUP($J$7,kategóriák!K:L,2,FALSE),IF(K159="X",VLOOKUP($K$7,kategóriák!K:L,2,FALSE),IF(L159="X",VLOOKUP($L$7,kategóriák!K:L,2,FALSE),IF(M159="X",VLOOKUP($M$7,kategóriák!K:L,2,FALSE),IF(N159="X",VLOOKUP($N$7,kategóriák!K:L,2,FALSE),IF(O159="X",VLOOKUP($O$7,kategóriák!K:L,2,FALSE),IF(P159="X",VLOOKUP($P$7,kategóriák!K:L,2,FALSE),"0")))))))</f>
        <v>50</v>
      </c>
      <c r="T159" s="4"/>
    </row>
    <row r="160" spans="1:20" ht="15" customHeight="1" x14ac:dyDescent="0.3">
      <c r="A160" s="46">
        <v>153</v>
      </c>
      <c r="B160" s="47">
        <v>16</v>
      </c>
      <c r="C160" s="47">
        <v>0</v>
      </c>
      <c r="D160" s="50"/>
      <c r="E160" s="47" t="s">
        <v>27</v>
      </c>
      <c r="F160" s="47">
        <v>6</v>
      </c>
      <c r="G160" s="50"/>
      <c r="H160" s="47"/>
      <c r="I160" s="48"/>
      <c r="J160" s="47"/>
      <c r="K160" s="47"/>
      <c r="L160" s="47" t="s">
        <v>68</v>
      </c>
      <c r="M160" s="47"/>
      <c r="N160" s="47"/>
      <c r="O160" s="47"/>
      <c r="P160" s="49"/>
      <c r="R160" s="29">
        <f t="shared" si="7"/>
        <v>0.66666666666666663</v>
      </c>
      <c r="S160" s="13">
        <f>IF(J160="X",VLOOKUP($J$7,kategóriák!K:L,2,FALSE),IF(K160="X",VLOOKUP($K$7,kategóriák!K:L,2,FALSE),IF(L160="X",VLOOKUP($L$7,kategóriák!K:L,2,FALSE),IF(M160="X",VLOOKUP($M$7,kategóriák!K:L,2,FALSE),IF(N160="X",VLOOKUP($N$7,kategóriák!K:L,2,FALSE),IF(O160="X",VLOOKUP($O$7,kategóriák!K:L,2,FALSE),IF(P160="X",VLOOKUP($P$7,kategóriák!K:L,2,FALSE),"0")))))))</f>
        <v>90</v>
      </c>
      <c r="T160" s="4"/>
    </row>
    <row r="161" spans="1:20" ht="15" customHeight="1" x14ac:dyDescent="0.3">
      <c r="A161" s="46">
        <v>154</v>
      </c>
      <c r="B161" s="47">
        <v>16</v>
      </c>
      <c r="C161" s="47">
        <v>2</v>
      </c>
      <c r="D161" s="48"/>
      <c r="E161" s="47" t="s">
        <v>27</v>
      </c>
      <c r="F161" s="47">
        <v>4</v>
      </c>
      <c r="G161" s="48"/>
      <c r="H161" s="47"/>
      <c r="I161" s="48"/>
      <c r="J161" s="47"/>
      <c r="K161" s="47"/>
      <c r="L161" s="47" t="s">
        <v>68</v>
      </c>
      <c r="M161" s="47"/>
      <c r="N161" s="47"/>
      <c r="O161" s="47"/>
      <c r="P161" s="49"/>
      <c r="R161" s="29">
        <f t="shared" si="7"/>
        <v>0.66805555555555551</v>
      </c>
      <c r="S161" s="13">
        <f>IF(J161="X",VLOOKUP($J$7,kategóriák!K:L,2,FALSE),IF(K161="X",VLOOKUP($K$7,kategóriák!K:L,2,FALSE),IF(L161="X",VLOOKUP($L$7,kategóriák!K:L,2,FALSE),IF(M161="X",VLOOKUP($M$7,kategóriák!K:L,2,FALSE),IF(N161="X",VLOOKUP($N$7,kategóriák!K:L,2,FALSE),IF(O161="X",VLOOKUP($O$7,kategóriák!K:L,2,FALSE),IF(P161="X",VLOOKUP($P$7,kategóriák!K:L,2,FALSE),"0")))))))</f>
        <v>90</v>
      </c>
      <c r="T161" s="4"/>
    </row>
    <row r="162" spans="1:20" ht="15" customHeight="1" x14ac:dyDescent="0.3">
      <c r="A162" s="46">
        <v>155</v>
      </c>
      <c r="B162" s="47">
        <v>16</v>
      </c>
      <c r="C162" s="47">
        <v>4</v>
      </c>
      <c r="D162" s="50"/>
      <c r="E162" s="47" t="s">
        <v>27</v>
      </c>
      <c r="F162" s="47">
        <v>6</v>
      </c>
      <c r="G162" s="50"/>
      <c r="H162" s="47"/>
      <c r="I162" s="48"/>
      <c r="J162" s="47"/>
      <c r="K162" s="47"/>
      <c r="L162" s="47" t="s">
        <v>68</v>
      </c>
      <c r="M162" s="47"/>
      <c r="N162" s="47"/>
      <c r="O162" s="47"/>
      <c r="P162" s="49"/>
      <c r="R162" s="29">
        <f t="shared" si="7"/>
        <v>0.6694444444444444</v>
      </c>
      <c r="S162" s="13">
        <f>IF(J162="X",VLOOKUP($J$7,kategóriák!K:L,2,FALSE),IF(K162="X",VLOOKUP($K$7,kategóriák!K:L,2,FALSE),IF(L162="X",VLOOKUP($L$7,kategóriák!K:L,2,FALSE),IF(M162="X",VLOOKUP($M$7,kategóriák!K:L,2,FALSE),IF(N162="X",VLOOKUP($N$7,kategóriák!K:L,2,FALSE),IF(O162="X",VLOOKUP($O$7,kategóriák!K:L,2,FALSE),IF(P162="X",VLOOKUP($P$7,kategóriák!K:L,2,FALSE),"0")))))))</f>
        <v>90</v>
      </c>
      <c r="T162" s="4"/>
    </row>
    <row r="163" spans="1:20" ht="15" customHeight="1" x14ac:dyDescent="0.3">
      <c r="A163" s="46">
        <v>156</v>
      </c>
      <c r="B163" s="47">
        <v>16</v>
      </c>
      <c r="C163" s="47">
        <v>6</v>
      </c>
      <c r="D163" s="48"/>
      <c r="E163" s="47" t="s">
        <v>27</v>
      </c>
      <c r="F163" s="47">
        <v>4</v>
      </c>
      <c r="G163" s="48"/>
      <c r="H163" s="47"/>
      <c r="I163" s="48"/>
      <c r="J163" s="47"/>
      <c r="K163" s="47"/>
      <c r="L163" s="47" t="s">
        <v>68</v>
      </c>
      <c r="M163" s="47"/>
      <c r="N163" s="47"/>
      <c r="O163" s="47"/>
      <c r="P163" s="49"/>
      <c r="R163" s="29">
        <f t="shared" si="7"/>
        <v>0.67083333333333328</v>
      </c>
      <c r="S163" s="13">
        <f>IF(J163="X",VLOOKUP($J$7,kategóriák!K:L,2,FALSE),IF(K163="X",VLOOKUP($K$7,kategóriák!K:L,2,FALSE),IF(L163="X",VLOOKUP($L$7,kategóriák!K:L,2,FALSE),IF(M163="X",VLOOKUP($M$7,kategóriák!K:L,2,FALSE),IF(N163="X",VLOOKUP($N$7,kategóriák!K:L,2,FALSE),IF(O163="X",VLOOKUP($O$7,kategóriák!K:L,2,FALSE),IF(P163="X",VLOOKUP($P$7,kategóriák!K:L,2,FALSE),"0")))))))</f>
        <v>90</v>
      </c>
      <c r="T163" s="4"/>
    </row>
    <row r="164" spans="1:20" ht="15" customHeight="1" x14ac:dyDescent="0.3">
      <c r="A164" s="46">
        <v>157</v>
      </c>
      <c r="B164" s="47">
        <v>16</v>
      </c>
      <c r="C164" s="47">
        <v>8</v>
      </c>
      <c r="D164" s="50"/>
      <c r="E164" s="47" t="s">
        <v>27</v>
      </c>
      <c r="F164" s="47">
        <v>6</v>
      </c>
      <c r="G164" s="50"/>
      <c r="H164" s="47"/>
      <c r="I164" s="48"/>
      <c r="J164" s="47"/>
      <c r="K164" s="47"/>
      <c r="L164" s="47"/>
      <c r="M164" s="47"/>
      <c r="N164" s="47" t="s">
        <v>68</v>
      </c>
      <c r="O164" s="47"/>
      <c r="P164" s="49"/>
      <c r="R164" s="29">
        <f t="shared" si="7"/>
        <v>0.67222222222222228</v>
      </c>
      <c r="S164" s="13">
        <f>IF(J164="X",VLOOKUP($J$7,kategóriák!K:L,2,FALSE),IF(K164="X",VLOOKUP($K$7,kategóriák!K:L,2,FALSE),IF(L164="X",VLOOKUP($L$7,kategóriák!K:L,2,FALSE),IF(M164="X",VLOOKUP($M$7,kategóriák!K:L,2,FALSE),IF(N164="X",VLOOKUP($N$7,kategóriák!K:L,2,FALSE),IF(O164="X",VLOOKUP($O$7,kategóriák!K:L,2,FALSE),IF(P164="X",VLOOKUP($P$7,kategóriák!K:L,2,FALSE),"0")))))))</f>
        <v>180</v>
      </c>
      <c r="T164" s="4"/>
    </row>
    <row r="165" spans="1:20" ht="15" customHeight="1" x14ac:dyDescent="0.3">
      <c r="A165" s="46">
        <v>158</v>
      </c>
      <c r="B165" s="47">
        <v>16</v>
      </c>
      <c r="C165" s="47">
        <v>10</v>
      </c>
      <c r="D165" s="48"/>
      <c r="E165" s="47" t="s">
        <v>27</v>
      </c>
      <c r="F165" s="47">
        <v>4</v>
      </c>
      <c r="G165" s="48"/>
      <c r="H165" s="47"/>
      <c r="I165" s="48"/>
      <c r="J165" s="47"/>
      <c r="K165" s="47"/>
      <c r="L165" s="47"/>
      <c r="M165" s="47" t="s">
        <v>68</v>
      </c>
      <c r="N165" s="47"/>
      <c r="O165" s="47"/>
      <c r="P165" s="49"/>
      <c r="R165" s="29">
        <f t="shared" si="7"/>
        <v>0.67361111111111116</v>
      </c>
      <c r="S165" s="13">
        <f>IF(J165="X",VLOOKUP($J$7,kategóriák!K:L,2,FALSE),IF(K165="X",VLOOKUP($K$7,kategóriák!K:L,2,FALSE),IF(L165="X",VLOOKUP($L$7,kategóriák!K:L,2,FALSE),IF(M165="X",VLOOKUP($M$7,kategóriák!K:L,2,FALSE),IF(N165="X",VLOOKUP($N$7,kategóriák!K:L,2,FALSE),IF(O165="X",VLOOKUP($O$7,kategóriák!K:L,2,FALSE),IF(P165="X",VLOOKUP($P$7,kategóriák!K:L,2,FALSE),"0")))))))</f>
        <v>140</v>
      </c>
      <c r="T165" s="4"/>
    </row>
    <row r="166" spans="1:20" ht="15" customHeight="1" x14ac:dyDescent="0.3">
      <c r="A166" s="46">
        <v>159</v>
      </c>
      <c r="B166" s="47">
        <v>16</v>
      </c>
      <c r="C166" s="47">
        <v>12</v>
      </c>
      <c r="D166" s="50"/>
      <c r="E166" s="47" t="s">
        <v>27</v>
      </c>
      <c r="F166" s="47">
        <v>6</v>
      </c>
      <c r="G166" s="50"/>
      <c r="H166" s="47"/>
      <c r="I166" s="48"/>
      <c r="J166" s="47"/>
      <c r="K166" s="47"/>
      <c r="L166" s="47"/>
      <c r="M166" s="47" t="s">
        <v>68</v>
      </c>
      <c r="N166" s="47"/>
      <c r="O166" s="47"/>
      <c r="P166" s="49"/>
      <c r="R166" s="29">
        <f t="shared" si="7"/>
        <v>0.67500000000000004</v>
      </c>
      <c r="S166" s="13">
        <f>IF(J166="X",VLOOKUP($J$7,kategóriák!K:L,2,FALSE),IF(K166="X",VLOOKUP($K$7,kategóriák!K:L,2,FALSE),IF(L166="X",VLOOKUP($L$7,kategóriák!K:L,2,FALSE),IF(M166="X",VLOOKUP($M$7,kategóriák!K:L,2,FALSE),IF(N166="X",VLOOKUP($N$7,kategóriák!K:L,2,FALSE),IF(O166="X",VLOOKUP($O$7,kategóriák!K:L,2,FALSE),IF(P166="X",VLOOKUP($P$7,kategóriák!K:L,2,FALSE),"0")))))))</f>
        <v>140</v>
      </c>
      <c r="T166" s="4"/>
    </row>
    <row r="167" spans="1:20" ht="15" customHeight="1" thickBot="1" x14ac:dyDescent="0.35">
      <c r="A167" s="51">
        <v>160</v>
      </c>
      <c r="B167" s="52">
        <v>16</v>
      </c>
      <c r="C167" s="59">
        <v>14</v>
      </c>
      <c r="D167" s="48"/>
      <c r="E167" s="52" t="s">
        <v>27</v>
      </c>
      <c r="F167" s="52">
        <v>4</v>
      </c>
      <c r="G167" s="48"/>
      <c r="H167" s="59"/>
      <c r="I167" s="48"/>
      <c r="J167" s="52"/>
      <c r="K167" s="52"/>
      <c r="L167" s="52" t="s">
        <v>74</v>
      </c>
      <c r="M167" s="52"/>
      <c r="N167" s="52"/>
      <c r="O167" s="52"/>
      <c r="P167" s="54"/>
      <c r="R167" s="29">
        <f t="shared" si="7"/>
        <v>0.67638888888888893</v>
      </c>
      <c r="S167" s="13" t="str">
        <f>IF(J167="X",VLOOKUP($J$7,kategóriák!K:L,2,FALSE),IF(K167="X",VLOOKUP($K$7,kategóriák!K:L,2,FALSE),IF(L167="X",VLOOKUP($L$7,kategóriák!K:L,2,FALSE),IF(M167="X",VLOOKUP($M$7,kategóriák!K:L,2,FALSE),IF(N167="X",VLOOKUP($N$7,kategóriák!K:L,2,FALSE),IF(O167="X",VLOOKUP($O$7,kategóriák!K:L,2,FALSE),IF(P167="X",VLOOKUP($P$7,kategóriák!K:L,2,FALSE),"0")))))))</f>
        <v>0</v>
      </c>
      <c r="T167" s="4"/>
    </row>
    <row r="168" spans="1:20" ht="15" customHeight="1" x14ac:dyDescent="0.3">
      <c r="A168" s="55">
        <v>161</v>
      </c>
      <c r="B168" s="43">
        <v>16</v>
      </c>
      <c r="C168" s="43">
        <v>17</v>
      </c>
      <c r="D168" s="61"/>
      <c r="E168" s="43" t="s">
        <v>27</v>
      </c>
      <c r="F168" s="43">
        <v>6</v>
      </c>
      <c r="G168" s="61"/>
      <c r="H168" s="43"/>
      <c r="I168" s="44"/>
      <c r="J168" s="56"/>
      <c r="K168" s="56"/>
      <c r="L168" s="56"/>
      <c r="M168" s="56" t="s">
        <v>68</v>
      </c>
      <c r="N168" s="56"/>
      <c r="O168" s="56"/>
      <c r="P168" s="57"/>
      <c r="R168" s="29">
        <f t="shared" si="7"/>
        <v>0.67847222222222225</v>
      </c>
      <c r="S168" s="13">
        <f>IF(J168="X",VLOOKUP($J$7,kategóriák!K:L,2,FALSE),IF(K168="X",VLOOKUP($K$7,kategóriák!K:L,2,FALSE),IF(L168="X",VLOOKUP($L$7,kategóriák!K:L,2,FALSE),IF(M168="X",VLOOKUP($M$7,kategóriák!K:L,2,FALSE),IF(N168="X",VLOOKUP($N$7,kategóriák!K:L,2,FALSE),IF(O168="X",VLOOKUP($O$7,kategóriák!K:L,2,FALSE),IF(P168="X",VLOOKUP($P$7,kategóriák!K:L,2,FALSE),"0")))))))</f>
        <v>140</v>
      </c>
      <c r="T168" s="4"/>
    </row>
    <row r="169" spans="1:20" ht="15" customHeight="1" x14ac:dyDescent="0.3">
      <c r="A169" s="46">
        <v>162</v>
      </c>
      <c r="B169" s="47">
        <v>16</v>
      </c>
      <c r="C169" s="47">
        <v>18</v>
      </c>
      <c r="D169" s="48"/>
      <c r="E169" s="47" t="s">
        <v>27</v>
      </c>
      <c r="F169" s="47">
        <v>4</v>
      </c>
      <c r="G169" s="48"/>
      <c r="H169" s="47"/>
      <c r="I169" s="48"/>
      <c r="J169" s="47"/>
      <c r="K169" s="47"/>
      <c r="L169" s="47" t="s">
        <v>68</v>
      </c>
      <c r="M169" s="47"/>
      <c r="N169" s="47"/>
      <c r="O169" s="47"/>
      <c r="P169" s="49"/>
      <c r="R169" s="29">
        <f t="shared" si="7"/>
        <v>0.6791666666666667</v>
      </c>
      <c r="S169" s="13">
        <f>IF(J169="X",VLOOKUP($J$7,kategóriák!K:L,2,FALSE),IF(K169="X",VLOOKUP($K$7,kategóriák!K:L,2,FALSE),IF(L169="X",VLOOKUP($L$7,kategóriák!K:L,2,FALSE),IF(M169="X",VLOOKUP($M$7,kategóriák!K:L,2,FALSE),IF(N169="X",VLOOKUP($N$7,kategóriák!K:L,2,FALSE),IF(O169="X",VLOOKUP($O$7,kategóriák!K:L,2,FALSE),IF(P169="X",VLOOKUP($P$7,kategóriák!K:L,2,FALSE),"0")))))))</f>
        <v>90</v>
      </c>
      <c r="T169" s="4"/>
    </row>
    <row r="170" spans="1:20" ht="15" customHeight="1" x14ac:dyDescent="0.3">
      <c r="A170" s="46">
        <v>163</v>
      </c>
      <c r="B170" s="47">
        <v>16</v>
      </c>
      <c r="C170" s="47">
        <v>21</v>
      </c>
      <c r="D170" s="50"/>
      <c r="E170" s="47" t="s">
        <v>27</v>
      </c>
      <c r="F170" s="47">
        <v>6</v>
      </c>
      <c r="G170" s="50"/>
      <c r="H170" s="47"/>
      <c r="I170" s="48"/>
      <c r="J170" s="47"/>
      <c r="K170" s="47"/>
      <c r="L170" s="47" t="s">
        <v>68</v>
      </c>
      <c r="M170" s="47"/>
      <c r="N170" s="47"/>
      <c r="O170" s="47"/>
      <c r="P170" s="49"/>
      <c r="R170" s="29">
        <f t="shared" si="7"/>
        <v>0.68125000000000002</v>
      </c>
      <c r="S170" s="13">
        <f>IF(J170="X",VLOOKUP($J$7,kategóriák!K:L,2,FALSE),IF(K170="X",VLOOKUP($K$7,kategóriák!K:L,2,FALSE),IF(L170="X",VLOOKUP($L$7,kategóriák!K:L,2,FALSE),IF(M170="X",VLOOKUP($M$7,kategóriák!K:L,2,FALSE),IF(N170="X",VLOOKUP($N$7,kategóriák!K:L,2,FALSE),IF(O170="X",VLOOKUP($O$7,kategóriák!K:L,2,FALSE),IF(P170="X",VLOOKUP($P$7,kategóriák!K:L,2,FALSE),"0")))))))</f>
        <v>90</v>
      </c>
    </row>
    <row r="171" spans="1:20" ht="15" customHeight="1" x14ac:dyDescent="0.3">
      <c r="A171" s="46">
        <v>164</v>
      </c>
      <c r="B171" s="47">
        <v>16</v>
      </c>
      <c r="C171" s="47">
        <v>23</v>
      </c>
      <c r="D171" s="48"/>
      <c r="E171" s="47" t="s">
        <v>27</v>
      </c>
      <c r="F171" s="47">
        <v>4</v>
      </c>
      <c r="G171" s="48"/>
      <c r="H171" s="47"/>
      <c r="I171" s="48"/>
      <c r="J171" s="47"/>
      <c r="K171" s="47" t="s">
        <v>68</v>
      </c>
      <c r="L171" s="47"/>
      <c r="M171" s="47"/>
      <c r="N171" s="47"/>
      <c r="O171" s="47"/>
      <c r="P171" s="49"/>
      <c r="R171" s="29">
        <f t="shared" si="7"/>
        <v>0.68263888888888891</v>
      </c>
      <c r="S171" s="13">
        <f>IF(J171="X",VLOOKUP($J$7,kategóriák!K:L,2,FALSE),IF(K171="X",VLOOKUP($K$7,kategóriák!K:L,2,FALSE),IF(L171="X",VLOOKUP($L$7,kategóriák!K:L,2,FALSE),IF(M171="X",VLOOKUP($M$7,kategóriák!K:L,2,FALSE),IF(N171="X",VLOOKUP($N$7,kategóriák!K:L,2,FALSE),IF(O171="X",VLOOKUP($O$7,kategóriák!K:L,2,FALSE),IF(P171="X",VLOOKUP($P$7,kategóriák!K:L,2,FALSE),"0")))))))</f>
        <v>50</v>
      </c>
    </row>
    <row r="172" spans="1:20" ht="15" customHeight="1" x14ac:dyDescent="0.3">
      <c r="A172" s="46">
        <v>165</v>
      </c>
      <c r="B172" s="47">
        <v>16</v>
      </c>
      <c r="C172" s="47">
        <v>25</v>
      </c>
      <c r="D172" s="50"/>
      <c r="E172" s="47" t="s">
        <v>27</v>
      </c>
      <c r="F172" s="47">
        <v>6</v>
      </c>
      <c r="G172" s="50"/>
      <c r="H172" s="47"/>
      <c r="I172" s="48"/>
      <c r="J172" s="47"/>
      <c r="K172" s="47"/>
      <c r="L172" s="47" t="s">
        <v>68</v>
      </c>
      <c r="M172" s="47"/>
      <c r="N172" s="47"/>
      <c r="O172" s="47"/>
      <c r="P172" s="49"/>
      <c r="R172" s="29">
        <f t="shared" si="7"/>
        <v>0.68402777777777779</v>
      </c>
      <c r="S172" s="13">
        <f>IF(J172="X",VLOOKUP($J$7,kategóriák!K:L,2,FALSE),IF(K172="X",VLOOKUP($K$7,kategóriák!K:L,2,FALSE),IF(L172="X",VLOOKUP($L$7,kategóriák!K:L,2,FALSE),IF(M172="X",VLOOKUP($M$7,kategóriák!K:L,2,FALSE),IF(N172="X",VLOOKUP($N$7,kategóriák!K:L,2,FALSE),IF(O172="X",VLOOKUP($O$7,kategóriák!K:L,2,FALSE),IF(P172="X",VLOOKUP($P$7,kategóriák!K:L,2,FALSE),"0")))))))</f>
        <v>90</v>
      </c>
    </row>
    <row r="173" spans="1:20" ht="15" customHeight="1" x14ac:dyDescent="0.3">
      <c r="A173" s="46">
        <v>166</v>
      </c>
      <c r="B173" s="47">
        <v>16</v>
      </c>
      <c r="C173" s="47">
        <v>27</v>
      </c>
      <c r="D173" s="48"/>
      <c r="E173" s="47" t="s">
        <v>27</v>
      </c>
      <c r="F173" s="47">
        <v>4</v>
      </c>
      <c r="G173" s="48"/>
      <c r="H173" s="47"/>
      <c r="I173" s="48"/>
      <c r="J173" s="47"/>
      <c r="K173" s="47"/>
      <c r="L173" s="47"/>
      <c r="M173" s="47" t="s">
        <v>68</v>
      </c>
      <c r="N173" s="47"/>
      <c r="O173" s="47"/>
      <c r="P173" s="49"/>
      <c r="R173" s="29">
        <f t="shared" si="7"/>
        <v>0.68541666666666667</v>
      </c>
      <c r="S173" s="13">
        <f>IF(J173="X",VLOOKUP($J$7,kategóriák!K:L,2,FALSE),IF(K173="X",VLOOKUP($K$7,kategóriák!K:L,2,FALSE),IF(L173="X",VLOOKUP($L$7,kategóriák!K:L,2,FALSE),IF(M173="X",VLOOKUP($M$7,kategóriák!K:L,2,FALSE),IF(N173="X",VLOOKUP($N$7,kategóriák!K:L,2,FALSE),IF(O173="X",VLOOKUP($O$7,kategóriák!K:L,2,FALSE),IF(P173="X",VLOOKUP($P$7,kategóriák!K:L,2,FALSE),"0")))))))</f>
        <v>140</v>
      </c>
    </row>
    <row r="174" spans="1:20" ht="15" customHeight="1" x14ac:dyDescent="0.3">
      <c r="A174" s="46">
        <v>167</v>
      </c>
      <c r="B174" s="47">
        <v>16</v>
      </c>
      <c r="C174" s="47">
        <v>28</v>
      </c>
      <c r="D174" s="50"/>
      <c r="E174" s="47" t="s">
        <v>27</v>
      </c>
      <c r="F174" s="47">
        <v>6</v>
      </c>
      <c r="G174" s="50"/>
      <c r="H174" s="47"/>
      <c r="I174" s="48"/>
      <c r="J174" s="47"/>
      <c r="K174" s="47" t="s">
        <v>68</v>
      </c>
      <c r="L174" s="47"/>
      <c r="M174" s="47"/>
      <c r="N174" s="47"/>
      <c r="O174" s="47"/>
      <c r="P174" s="49"/>
      <c r="R174" s="29">
        <f t="shared" si="7"/>
        <v>0.68611111111111112</v>
      </c>
      <c r="S174" s="13">
        <f>IF(J174="X",VLOOKUP($J$7,kategóriák!K:L,2,FALSE),IF(K174="X",VLOOKUP($K$7,kategóriák!K:L,2,FALSE),IF(L174="X",VLOOKUP($L$7,kategóriák!K:L,2,FALSE),IF(M174="X",VLOOKUP($M$7,kategóriák!K:L,2,FALSE),IF(N174="X",VLOOKUP($N$7,kategóriák!K:L,2,FALSE),IF(O174="X",VLOOKUP($O$7,kategóriák!K:L,2,FALSE),IF(P174="X",VLOOKUP($P$7,kategóriák!K:L,2,FALSE),"0")))))))</f>
        <v>50</v>
      </c>
    </row>
    <row r="175" spans="1:20" ht="15" customHeight="1" x14ac:dyDescent="0.3">
      <c r="A175" s="46">
        <v>168</v>
      </c>
      <c r="B175" s="47">
        <v>16</v>
      </c>
      <c r="C175" s="47">
        <v>31</v>
      </c>
      <c r="D175" s="48"/>
      <c r="E175" s="47" t="s">
        <v>27</v>
      </c>
      <c r="F175" s="47">
        <v>4</v>
      </c>
      <c r="G175" s="48"/>
      <c r="H175" s="47"/>
      <c r="I175" s="48"/>
      <c r="J175" s="47"/>
      <c r="K175" s="47"/>
      <c r="L175" s="47"/>
      <c r="M175" s="47" t="s">
        <v>68</v>
      </c>
      <c r="N175" s="47"/>
      <c r="O175" s="47"/>
      <c r="P175" s="49"/>
      <c r="R175" s="29">
        <f t="shared" si="7"/>
        <v>0.68819444444444444</v>
      </c>
      <c r="S175" s="13">
        <f>IF(J175="X",VLOOKUP($J$7,kategóriák!K:L,2,FALSE),IF(K175="X",VLOOKUP($K$7,kategóriák!K:L,2,FALSE),IF(L175="X",VLOOKUP($L$7,kategóriák!K:L,2,FALSE),IF(M175="X",VLOOKUP($M$7,kategóriák!K:L,2,FALSE),IF(N175="X",VLOOKUP($N$7,kategóriák!K:L,2,FALSE),IF(O175="X",VLOOKUP($O$7,kategóriák!K:L,2,FALSE),IF(P175="X",VLOOKUP($P$7,kategóriák!K:L,2,FALSE),"0")))))))</f>
        <v>140</v>
      </c>
    </row>
    <row r="176" spans="1:20" ht="15" customHeight="1" x14ac:dyDescent="0.3">
      <c r="A176" s="46">
        <v>169</v>
      </c>
      <c r="B176" s="47">
        <v>16</v>
      </c>
      <c r="C176" s="47">
        <v>33</v>
      </c>
      <c r="D176" s="50"/>
      <c r="E176" s="47" t="s">
        <v>27</v>
      </c>
      <c r="F176" s="47">
        <v>6</v>
      </c>
      <c r="G176" s="50"/>
      <c r="H176" s="47"/>
      <c r="I176" s="48"/>
      <c r="J176" s="47"/>
      <c r="K176" s="47" t="s">
        <v>68</v>
      </c>
      <c r="L176" s="47"/>
      <c r="M176" s="47"/>
      <c r="N176" s="47"/>
      <c r="O176" s="47"/>
      <c r="P176" s="49"/>
      <c r="R176" s="29">
        <f t="shared" si="7"/>
        <v>0.68958333333333333</v>
      </c>
      <c r="S176" s="13">
        <f>IF(J176="X",VLOOKUP($J$7,kategóriák!K:L,2,FALSE),IF(K176="X",VLOOKUP($K$7,kategóriák!K:L,2,FALSE),IF(L176="X",VLOOKUP($L$7,kategóriák!K:L,2,FALSE),IF(M176="X",VLOOKUP($M$7,kategóriák!K:L,2,FALSE),IF(N176="X",VLOOKUP($N$7,kategóriák!K:L,2,FALSE),IF(O176="X",VLOOKUP($O$7,kategóriák!K:L,2,FALSE),IF(P176="X",VLOOKUP($P$7,kategóriák!K:L,2,FALSE),"0")))))))</f>
        <v>50</v>
      </c>
    </row>
    <row r="177" spans="1:19" ht="15" customHeight="1" thickBot="1" x14ac:dyDescent="0.35">
      <c r="A177" s="51">
        <v>170</v>
      </c>
      <c r="B177" s="52">
        <v>16</v>
      </c>
      <c r="C177" s="52">
        <v>35</v>
      </c>
      <c r="D177" s="53"/>
      <c r="E177" s="52" t="s">
        <v>27</v>
      </c>
      <c r="F177" s="52">
        <v>4</v>
      </c>
      <c r="G177" s="53"/>
      <c r="H177" s="52"/>
      <c r="I177" s="53"/>
      <c r="J177" s="52"/>
      <c r="K177" s="52" t="s">
        <v>68</v>
      </c>
      <c r="L177" s="52"/>
      <c r="M177" s="52"/>
      <c r="N177" s="52"/>
      <c r="O177" s="52"/>
      <c r="P177" s="54"/>
      <c r="R177" s="29">
        <f t="shared" si="7"/>
        <v>0.69097222222222221</v>
      </c>
      <c r="S177" s="13">
        <f>IF(J177="X",VLOOKUP($J$7,kategóriák!K:L,2,FALSE),IF(K177="X",VLOOKUP($K$7,kategóriák!K:L,2,FALSE),IF(L177="X",VLOOKUP($L$7,kategóriák!K:L,2,FALSE),IF(M177="X",VLOOKUP($M$7,kategóriák!K:L,2,FALSE),IF(N177="X",VLOOKUP($N$7,kategóriák!K:L,2,FALSE),IF(O177="X",VLOOKUP($O$7,kategóriák!K:L,2,FALSE),IF(P177="X",VLOOKUP($P$7,kategóriák!K:L,2,FALSE),"0")))))))</f>
        <v>50</v>
      </c>
    </row>
    <row r="178" spans="1:19" ht="15" customHeight="1" x14ac:dyDescent="0.3">
      <c r="A178" s="55">
        <v>171</v>
      </c>
      <c r="B178" s="43">
        <v>16</v>
      </c>
      <c r="C178" s="56">
        <v>36</v>
      </c>
      <c r="D178" s="50"/>
      <c r="E178" s="43" t="s">
        <v>27</v>
      </c>
      <c r="F178" s="43">
        <v>6</v>
      </c>
      <c r="G178" s="50"/>
      <c r="H178" s="56"/>
      <c r="I178" s="48"/>
      <c r="J178" s="56"/>
      <c r="K178" s="56" t="s">
        <v>68</v>
      </c>
      <c r="L178" s="56"/>
      <c r="M178" s="56"/>
      <c r="N178" s="56"/>
      <c r="O178" s="56"/>
      <c r="P178" s="57"/>
      <c r="R178" s="29">
        <f t="shared" si="7"/>
        <v>0.69166666666666665</v>
      </c>
      <c r="S178" s="13">
        <f>IF(J178="X",VLOOKUP($J$7,kategóriák!K:L,2,FALSE),IF(K178="X",VLOOKUP($K$7,kategóriák!K:L,2,FALSE),IF(L178="X",VLOOKUP($L$7,kategóriák!K:L,2,FALSE),IF(M178="X",VLOOKUP($M$7,kategóriák!K:L,2,FALSE),IF(N178="X",VLOOKUP($N$7,kategóriák!K:L,2,FALSE),IF(O178="X",VLOOKUP($O$7,kategóriák!K:L,2,FALSE),IF(P178="X",VLOOKUP($P$7,kategóriák!K:L,2,FALSE),"0")))))))</f>
        <v>50</v>
      </c>
    </row>
    <row r="179" spans="1:19" ht="15" customHeight="1" x14ac:dyDescent="0.3">
      <c r="A179" s="46">
        <v>172</v>
      </c>
      <c r="B179" s="47">
        <v>16</v>
      </c>
      <c r="C179" s="47">
        <v>38</v>
      </c>
      <c r="D179" s="48"/>
      <c r="E179" s="47" t="s">
        <v>27</v>
      </c>
      <c r="F179" s="47">
        <v>4</v>
      </c>
      <c r="G179" s="48"/>
      <c r="H179" s="47"/>
      <c r="I179" s="48"/>
      <c r="J179" s="47"/>
      <c r="K179" s="47" t="s">
        <v>68</v>
      </c>
      <c r="L179" s="47"/>
      <c r="M179" s="47"/>
      <c r="N179" s="47"/>
      <c r="O179" s="47"/>
      <c r="P179" s="49"/>
      <c r="R179" s="29">
        <f t="shared" si="7"/>
        <v>0.69305555555555554</v>
      </c>
      <c r="S179" s="13">
        <f>IF(J179="X",VLOOKUP($J$7,kategóriák!K:L,2,FALSE),IF(K179="X",VLOOKUP($K$7,kategóriák!K:L,2,FALSE),IF(L179="X",VLOOKUP($L$7,kategóriák!K:L,2,FALSE),IF(M179="X",VLOOKUP($M$7,kategóriák!K:L,2,FALSE),IF(N179="X",VLOOKUP($N$7,kategóriák!K:L,2,FALSE),IF(O179="X",VLOOKUP($O$7,kategóriák!K:L,2,FALSE),IF(P179="X",VLOOKUP($P$7,kategóriák!K:L,2,FALSE),"0")))))))</f>
        <v>50</v>
      </c>
    </row>
    <row r="180" spans="1:19" ht="15" customHeight="1" x14ac:dyDescent="0.3">
      <c r="A180" s="46">
        <v>173</v>
      </c>
      <c r="B180" s="47">
        <v>16</v>
      </c>
      <c r="C180" s="47">
        <v>40</v>
      </c>
      <c r="D180" s="50"/>
      <c r="E180" s="47" t="s">
        <v>27</v>
      </c>
      <c r="F180" s="47">
        <v>6</v>
      </c>
      <c r="G180" s="50"/>
      <c r="H180" s="47"/>
      <c r="I180" s="48"/>
      <c r="J180" s="47"/>
      <c r="K180" s="47"/>
      <c r="L180" s="47" t="s">
        <v>68</v>
      </c>
      <c r="M180" s="47"/>
      <c r="N180" s="47"/>
      <c r="O180" s="47"/>
      <c r="P180" s="49"/>
      <c r="R180" s="29">
        <f t="shared" si="7"/>
        <v>0.69444444444444442</v>
      </c>
      <c r="S180" s="13">
        <f>IF(J180="X",VLOOKUP($J$7,kategóriák!K:L,2,FALSE),IF(K180="X",VLOOKUP($K$7,kategóriák!K:L,2,FALSE),IF(L180="X",VLOOKUP($L$7,kategóriák!K:L,2,FALSE),IF(M180="X",VLOOKUP($M$7,kategóriák!K:L,2,FALSE),IF(N180="X",VLOOKUP($N$7,kategóriák!K:L,2,FALSE),IF(O180="X",VLOOKUP($O$7,kategóriák!K:L,2,FALSE),IF(P180="X",VLOOKUP($P$7,kategóriák!K:L,2,FALSE),"0")))))))</f>
        <v>90</v>
      </c>
    </row>
    <row r="181" spans="1:19" ht="15" customHeight="1" x14ac:dyDescent="0.3">
      <c r="A181" s="46">
        <v>174</v>
      </c>
      <c r="B181" s="47">
        <v>16</v>
      </c>
      <c r="C181" s="47">
        <v>42</v>
      </c>
      <c r="D181" s="48"/>
      <c r="E181" s="47" t="s">
        <v>27</v>
      </c>
      <c r="F181" s="47">
        <v>4</v>
      </c>
      <c r="G181" s="48"/>
      <c r="H181" s="47"/>
      <c r="I181" s="48"/>
      <c r="J181" s="47"/>
      <c r="K181" s="47"/>
      <c r="L181" s="47" t="s">
        <v>68</v>
      </c>
      <c r="M181" s="47"/>
      <c r="N181" s="47"/>
      <c r="O181" s="47"/>
      <c r="P181" s="49"/>
      <c r="R181" s="29">
        <f t="shared" si="7"/>
        <v>0.6958333333333333</v>
      </c>
      <c r="S181" s="13">
        <f>IF(J181="X",VLOOKUP($J$7,kategóriák!K:L,2,FALSE),IF(K181="X",VLOOKUP($K$7,kategóriák!K:L,2,FALSE),IF(L181="X",VLOOKUP($L$7,kategóriák!K:L,2,FALSE),IF(M181="X",VLOOKUP($M$7,kategóriák!K:L,2,FALSE),IF(N181="X",VLOOKUP($N$7,kategóriák!K:L,2,FALSE),IF(O181="X",VLOOKUP($O$7,kategóriák!K:L,2,FALSE),IF(P181="X",VLOOKUP($P$7,kategóriák!K:L,2,FALSE),"0")))))))</f>
        <v>90</v>
      </c>
    </row>
    <row r="182" spans="1:19" ht="15" customHeight="1" x14ac:dyDescent="0.3">
      <c r="A182" s="46">
        <v>175</v>
      </c>
      <c r="B182" s="47">
        <v>16</v>
      </c>
      <c r="C182" s="47">
        <v>44</v>
      </c>
      <c r="D182" s="50"/>
      <c r="E182" s="47" t="s">
        <v>27</v>
      </c>
      <c r="F182" s="47">
        <v>6</v>
      </c>
      <c r="G182" s="50"/>
      <c r="H182" s="47"/>
      <c r="I182" s="48"/>
      <c r="J182" s="47"/>
      <c r="K182" s="47" t="s">
        <v>68</v>
      </c>
      <c r="L182" s="47"/>
      <c r="M182" s="47"/>
      <c r="N182" s="47"/>
      <c r="O182" s="47"/>
      <c r="P182" s="49"/>
      <c r="R182" s="29">
        <f t="shared" si="7"/>
        <v>0.69722222222222219</v>
      </c>
      <c r="S182" s="13">
        <f>IF(J182="X",VLOOKUP($J$7,kategóriák!K:L,2,FALSE),IF(K182="X",VLOOKUP($K$7,kategóriák!K:L,2,FALSE),IF(L182="X",VLOOKUP($L$7,kategóriák!K:L,2,FALSE),IF(M182="X",VLOOKUP($M$7,kategóriák!K:L,2,FALSE),IF(N182="X",VLOOKUP($N$7,kategóriák!K:L,2,FALSE),IF(O182="X",VLOOKUP($O$7,kategóriák!K:L,2,FALSE),IF(P182="X",VLOOKUP($P$7,kategóriák!K:L,2,FALSE),"0")))))))</f>
        <v>50</v>
      </c>
    </row>
    <row r="183" spans="1:19" ht="15" customHeight="1" x14ac:dyDescent="0.3">
      <c r="A183" s="46">
        <v>176</v>
      </c>
      <c r="B183" s="47">
        <v>16</v>
      </c>
      <c r="C183" s="47">
        <v>46</v>
      </c>
      <c r="D183" s="48"/>
      <c r="E183" s="47" t="s">
        <v>27</v>
      </c>
      <c r="F183" s="47">
        <v>4</v>
      </c>
      <c r="G183" s="48"/>
      <c r="H183" s="47"/>
      <c r="I183" s="48"/>
      <c r="J183" s="47"/>
      <c r="K183" s="47"/>
      <c r="L183" s="47"/>
      <c r="M183" s="47" t="s">
        <v>68</v>
      </c>
      <c r="N183" s="47"/>
      <c r="O183" s="47"/>
      <c r="P183" s="49"/>
      <c r="R183" s="29">
        <f t="shared" si="7"/>
        <v>0.69861111111111107</v>
      </c>
      <c r="S183" s="13">
        <f>IF(J183="X",VLOOKUP($J$7,kategóriák!K:L,2,FALSE),IF(K183="X",VLOOKUP($K$7,kategóriák!K:L,2,FALSE),IF(L183="X",VLOOKUP($L$7,kategóriák!K:L,2,FALSE),IF(M183="X",VLOOKUP($M$7,kategóriák!K:L,2,FALSE),IF(N183="X",VLOOKUP($N$7,kategóriák!K:L,2,FALSE),IF(O183="X",VLOOKUP($O$7,kategóriák!K:L,2,FALSE),IF(P183="X",VLOOKUP($P$7,kategóriák!K:L,2,FALSE),"0")))))))</f>
        <v>140</v>
      </c>
    </row>
    <row r="184" spans="1:19" ht="15" customHeight="1" x14ac:dyDescent="0.3">
      <c r="A184" s="46">
        <v>177</v>
      </c>
      <c r="B184" s="47">
        <v>16</v>
      </c>
      <c r="C184" s="47">
        <v>48</v>
      </c>
      <c r="D184" s="50"/>
      <c r="E184" s="47" t="s">
        <v>27</v>
      </c>
      <c r="F184" s="47">
        <v>6</v>
      </c>
      <c r="G184" s="50"/>
      <c r="H184" s="47"/>
      <c r="I184" s="48"/>
      <c r="J184" s="47"/>
      <c r="K184" s="47"/>
      <c r="L184" s="47" t="s">
        <v>68</v>
      </c>
      <c r="M184" s="47"/>
      <c r="N184" s="47"/>
      <c r="O184" s="47"/>
      <c r="P184" s="49"/>
      <c r="R184" s="29">
        <f t="shared" si="7"/>
        <v>0.7</v>
      </c>
      <c r="S184" s="13">
        <f>IF(J184="X",VLOOKUP($J$7,kategóriák!K:L,2,FALSE),IF(K184="X",VLOOKUP($K$7,kategóriák!K:L,2,FALSE),IF(L184="X",VLOOKUP($L$7,kategóriák!K:L,2,FALSE),IF(M184="X",VLOOKUP($M$7,kategóriák!K:L,2,FALSE),IF(N184="X",VLOOKUP($N$7,kategóriák!K:L,2,FALSE),IF(O184="X",VLOOKUP($O$7,kategóriák!K:L,2,FALSE),IF(P184="X",VLOOKUP($P$7,kategóriák!K:L,2,FALSE),"0")))))))</f>
        <v>90</v>
      </c>
    </row>
    <row r="185" spans="1:19" ht="15" customHeight="1" x14ac:dyDescent="0.3">
      <c r="A185" s="46">
        <v>178</v>
      </c>
      <c r="B185" s="47">
        <v>16</v>
      </c>
      <c r="C185" s="47">
        <v>50</v>
      </c>
      <c r="D185" s="48"/>
      <c r="E185" s="47" t="s">
        <v>27</v>
      </c>
      <c r="F185" s="47">
        <v>4</v>
      </c>
      <c r="G185" s="48"/>
      <c r="H185" s="47"/>
      <c r="I185" s="48"/>
      <c r="J185" s="47"/>
      <c r="K185" s="47"/>
      <c r="L185" s="47"/>
      <c r="M185" s="47" t="s">
        <v>68</v>
      </c>
      <c r="N185" s="47"/>
      <c r="O185" s="47"/>
      <c r="P185" s="49"/>
      <c r="R185" s="29">
        <f t="shared" si="7"/>
        <v>0.70138888888888884</v>
      </c>
      <c r="S185" s="13">
        <f>IF(J185="X",VLOOKUP($J$7,kategóriák!K:L,2,FALSE),IF(K185="X",VLOOKUP($K$7,kategóriák!K:L,2,FALSE),IF(L185="X",VLOOKUP($L$7,kategóriák!K:L,2,FALSE),IF(M185="X",VLOOKUP($M$7,kategóriák!K:L,2,FALSE),IF(N185="X",VLOOKUP($N$7,kategóriák!K:L,2,FALSE),IF(O185="X",VLOOKUP($O$7,kategóriák!K:L,2,FALSE),IF(P185="X",VLOOKUP($P$7,kategóriák!K:L,2,FALSE),"0")))))))</f>
        <v>140</v>
      </c>
    </row>
    <row r="186" spans="1:19" ht="15" customHeight="1" x14ac:dyDescent="0.3">
      <c r="A186" s="46">
        <v>179</v>
      </c>
      <c r="B186" s="47">
        <v>16</v>
      </c>
      <c r="C186" s="47">
        <v>52</v>
      </c>
      <c r="D186" s="50"/>
      <c r="E186" s="47" t="s">
        <v>27</v>
      </c>
      <c r="F186" s="47">
        <v>6</v>
      </c>
      <c r="G186" s="50"/>
      <c r="H186" s="47"/>
      <c r="I186" s="48"/>
      <c r="J186" s="47"/>
      <c r="K186" s="47"/>
      <c r="L186" s="47"/>
      <c r="M186" s="47"/>
      <c r="N186" s="47" t="s">
        <v>68</v>
      </c>
      <c r="O186" s="47"/>
      <c r="P186" s="49"/>
      <c r="R186" s="29">
        <f t="shared" ref="R186:R234" si="8">TIME(B186,C186,0)</f>
        <v>0.70277777777777772</v>
      </c>
      <c r="S186" s="13">
        <f>IF(J186="X",VLOOKUP($J$7,kategóriák!K:L,2,FALSE),IF(K186="X",VLOOKUP($K$7,kategóriák!K:L,2,FALSE),IF(L186="X",VLOOKUP($L$7,kategóriák!K:L,2,FALSE),IF(M186="X",VLOOKUP($M$7,kategóriák!K:L,2,FALSE),IF(N186="X",VLOOKUP($N$7,kategóriák!K:L,2,FALSE),IF(O186="X",VLOOKUP($O$7,kategóriák!K:L,2,FALSE),IF(P186="X",VLOOKUP($P$7,kategóriák!K:L,2,FALSE),"0")))))))</f>
        <v>180</v>
      </c>
    </row>
    <row r="187" spans="1:19" ht="15" customHeight="1" thickBot="1" x14ac:dyDescent="0.35">
      <c r="A187" s="51">
        <v>180</v>
      </c>
      <c r="B187" s="52">
        <v>16</v>
      </c>
      <c r="C187" s="59">
        <v>54</v>
      </c>
      <c r="D187" s="48"/>
      <c r="E187" s="52" t="s">
        <v>27</v>
      </c>
      <c r="F187" s="52">
        <v>4</v>
      </c>
      <c r="G187" s="48"/>
      <c r="H187" s="59"/>
      <c r="I187" s="48"/>
      <c r="J187" s="59"/>
      <c r="K187" s="59"/>
      <c r="L187" s="59"/>
      <c r="M187" s="59" t="s">
        <v>68</v>
      </c>
      <c r="N187" s="59"/>
      <c r="O187" s="59"/>
      <c r="P187" s="60"/>
      <c r="R187" s="29">
        <f t="shared" si="8"/>
        <v>0.70416666666666672</v>
      </c>
      <c r="S187" s="13">
        <f>IF(J187="X",VLOOKUP($J$7,kategóriák!K:L,2,FALSE),IF(K187="X",VLOOKUP($K$7,kategóriák!K:L,2,FALSE),IF(L187="X",VLOOKUP($L$7,kategóriák!K:L,2,FALSE),IF(M187="X",VLOOKUP($M$7,kategóriák!K:L,2,FALSE),IF(N187="X",VLOOKUP($N$7,kategóriák!K:L,2,FALSE),IF(O187="X",VLOOKUP($O$7,kategóriák!K:L,2,FALSE),IF(P187="X",VLOOKUP($P$7,kategóriák!K:L,2,FALSE),"0")))))))</f>
        <v>140</v>
      </c>
    </row>
    <row r="188" spans="1:19" ht="15" customHeight="1" x14ac:dyDescent="0.3">
      <c r="A188" s="55">
        <v>181</v>
      </c>
      <c r="B188" s="56">
        <v>16</v>
      </c>
      <c r="C188" s="43">
        <v>56</v>
      </c>
      <c r="D188" s="61"/>
      <c r="E188" s="43" t="s">
        <v>27</v>
      </c>
      <c r="F188" s="43">
        <v>6</v>
      </c>
      <c r="G188" s="61"/>
      <c r="H188" s="43"/>
      <c r="I188" s="44"/>
      <c r="J188" s="43"/>
      <c r="K188" s="43"/>
      <c r="L188" s="43"/>
      <c r="M188" s="43" t="s">
        <v>68</v>
      </c>
      <c r="N188" s="43"/>
      <c r="O188" s="43"/>
      <c r="P188" s="45"/>
      <c r="R188" s="29">
        <f t="shared" si="8"/>
        <v>0.7055555555555556</v>
      </c>
      <c r="S188" s="13">
        <f>IF(J188="X",VLOOKUP($J$7,kategóriák!K:L,2,FALSE),IF(K188="X",VLOOKUP($K$7,kategóriák!K:L,2,FALSE),IF(L188="X",VLOOKUP($L$7,kategóriák!K:L,2,FALSE),IF(M188="X",VLOOKUP($M$7,kategóriák!K:L,2,FALSE),IF(N188="X",VLOOKUP($N$7,kategóriák!K:L,2,FALSE),IF(O188="X",VLOOKUP($O$7,kategóriák!K:L,2,FALSE),IF(P188="X",VLOOKUP($P$7,kategóriák!K:L,2,FALSE),"0")))))))</f>
        <v>140</v>
      </c>
    </row>
    <row r="189" spans="1:19" ht="15" customHeight="1" x14ac:dyDescent="0.3">
      <c r="A189" s="46">
        <v>182</v>
      </c>
      <c r="B189" s="47">
        <v>16</v>
      </c>
      <c r="C189" s="47">
        <v>58</v>
      </c>
      <c r="D189" s="48"/>
      <c r="E189" s="47" t="s">
        <v>27</v>
      </c>
      <c r="F189" s="47">
        <v>4</v>
      </c>
      <c r="G189" s="48"/>
      <c r="H189" s="47"/>
      <c r="I189" s="48"/>
      <c r="J189" s="47"/>
      <c r="K189" s="47"/>
      <c r="L189" s="47"/>
      <c r="M189" s="47" t="s">
        <v>68</v>
      </c>
      <c r="N189" s="47"/>
      <c r="O189" s="47"/>
      <c r="P189" s="49"/>
      <c r="R189" s="29">
        <f t="shared" si="8"/>
        <v>0.70694444444444449</v>
      </c>
      <c r="S189" s="13">
        <f>IF(J189="X",VLOOKUP($J$7,kategóriák!K:L,2,FALSE),IF(K189="X",VLOOKUP($K$7,kategóriák!K:L,2,FALSE),IF(L189="X",VLOOKUP($L$7,kategóriák!K:L,2,FALSE),IF(M189="X",VLOOKUP($M$7,kategóriák!K:L,2,FALSE),IF(N189="X",VLOOKUP($N$7,kategóriák!K:L,2,FALSE),IF(O189="X",VLOOKUP($O$7,kategóriák!K:L,2,FALSE),IF(P189="X",VLOOKUP($P$7,kategóriák!K:L,2,FALSE),"0")))))))</f>
        <v>140</v>
      </c>
    </row>
    <row r="190" spans="1:19" ht="15" customHeight="1" x14ac:dyDescent="0.3">
      <c r="A190" s="46">
        <v>183</v>
      </c>
      <c r="B190" s="47">
        <v>17</v>
      </c>
      <c r="C190" s="47">
        <v>0</v>
      </c>
      <c r="D190" s="50"/>
      <c r="E190" s="47" t="s">
        <v>27</v>
      </c>
      <c r="F190" s="47">
        <v>6</v>
      </c>
      <c r="G190" s="50"/>
      <c r="H190" s="47"/>
      <c r="I190" s="48"/>
      <c r="J190" s="47"/>
      <c r="K190" s="47"/>
      <c r="L190" s="47" t="s">
        <v>68</v>
      </c>
      <c r="M190" s="47"/>
      <c r="N190" s="47"/>
      <c r="O190" s="47"/>
      <c r="P190" s="49"/>
      <c r="R190" s="29">
        <f t="shared" si="8"/>
        <v>0.70833333333333337</v>
      </c>
      <c r="S190" s="13">
        <f>IF(J190="X",VLOOKUP($J$7,kategóriák!K:L,2,FALSE),IF(K190="X",VLOOKUP($K$7,kategóriák!K:L,2,FALSE),IF(L190="X",VLOOKUP($L$7,kategóriák!K:L,2,FALSE),IF(M190="X",VLOOKUP($M$7,kategóriák!K:L,2,FALSE),IF(N190="X",VLOOKUP($N$7,kategóriák!K:L,2,FALSE),IF(O190="X",VLOOKUP($O$7,kategóriák!K:L,2,FALSE),IF(P190="X",VLOOKUP($P$7,kategóriák!K:L,2,FALSE),"0")))))))</f>
        <v>90</v>
      </c>
    </row>
    <row r="191" spans="1:19" ht="15" customHeight="1" x14ac:dyDescent="0.3">
      <c r="A191" s="46">
        <v>184</v>
      </c>
      <c r="B191" s="47">
        <v>17</v>
      </c>
      <c r="C191" s="47">
        <v>2</v>
      </c>
      <c r="D191" s="48"/>
      <c r="E191" s="47" t="s">
        <v>27</v>
      </c>
      <c r="F191" s="47">
        <v>4</v>
      </c>
      <c r="G191" s="48"/>
      <c r="H191" s="47"/>
      <c r="I191" s="48"/>
      <c r="J191" s="47"/>
      <c r="K191" s="47"/>
      <c r="L191" s="47"/>
      <c r="M191" s="47" t="s">
        <v>68</v>
      </c>
      <c r="N191" s="47"/>
      <c r="O191" s="47"/>
      <c r="P191" s="49"/>
      <c r="R191" s="29">
        <f t="shared" si="8"/>
        <v>0.70972222222222225</v>
      </c>
      <c r="S191" s="13">
        <f>IF(J191="X",VLOOKUP($J$7,kategóriák!K:L,2,FALSE),IF(K191="X",VLOOKUP($K$7,kategóriák!K:L,2,FALSE),IF(L191="X",VLOOKUP($L$7,kategóriák!K:L,2,FALSE),IF(M191="X",VLOOKUP($M$7,kategóriák!K:L,2,FALSE),IF(N191="X",VLOOKUP($N$7,kategóriák!K:L,2,FALSE),IF(O191="X",VLOOKUP($O$7,kategóriák!K:L,2,FALSE),IF(P191="X",VLOOKUP($P$7,kategóriák!K:L,2,FALSE),"0")))))))</f>
        <v>140</v>
      </c>
    </row>
    <row r="192" spans="1:19" ht="15" customHeight="1" x14ac:dyDescent="0.3">
      <c r="A192" s="46">
        <v>185</v>
      </c>
      <c r="B192" s="47">
        <v>17</v>
      </c>
      <c r="C192" s="47">
        <v>4</v>
      </c>
      <c r="D192" s="50"/>
      <c r="E192" s="47" t="s">
        <v>27</v>
      </c>
      <c r="F192" s="47">
        <v>6</v>
      </c>
      <c r="G192" s="50"/>
      <c r="H192" s="47"/>
      <c r="I192" s="48"/>
      <c r="J192" s="47"/>
      <c r="K192" s="47"/>
      <c r="L192" s="47"/>
      <c r="M192" s="47" t="s">
        <v>68</v>
      </c>
      <c r="N192" s="47"/>
      <c r="O192" s="47"/>
      <c r="P192" s="49"/>
      <c r="R192" s="29">
        <f t="shared" si="8"/>
        <v>0.71111111111111114</v>
      </c>
      <c r="S192" s="13">
        <f>IF(J192="X",VLOOKUP($J$7,kategóriák!K:L,2,FALSE),IF(K192="X",VLOOKUP($K$7,kategóriák!K:L,2,FALSE),IF(L192="X",VLOOKUP($L$7,kategóriák!K:L,2,FALSE),IF(M192="X",VLOOKUP($M$7,kategóriák!K:L,2,FALSE),IF(N192="X",VLOOKUP($N$7,kategóriák!K:L,2,FALSE),IF(O192="X",VLOOKUP($O$7,kategóriák!K:L,2,FALSE),IF(P192="X",VLOOKUP($P$7,kategóriák!K:L,2,FALSE),"0")))))))</f>
        <v>140</v>
      </c>
    </row>
    <row r="193" spans="1:19" ht="15" customHeight="1" x14ac:dyDescent="0.3">
      <c r="A193" s="46">
        <v>186</v>
      </c>
      <c r="B193" s="47">
        <v>17</v>
      </c>
      <c r="C193" s="47">
        <v>6</v>
      </c>
      <c r="D193" s="48"/>
      <c r="E193" s="47" t="s">
        <v>27</v>
      </c>
      <c r="F193" s="47">
        <v>4</v>
      </c>
      <c r="G193" s="48"/>
      <c r="H193" s="47"/>
      <c r="I193" s="48"/>
      <c r="J193" s="47"/>
      <c r="K193" s="47"/>
      <c r="L193" s="47" t="s">
        <v>68</v>
      </c>
      <c r="M193" s="47"/>
      <c r="N193" s="47"/>
      <c r="O193" s="47"/>
      <c r="P193" s="49"/>
      <c r="R193" s="29">
        <f t="shared" si="8"/>
        <v>0.71250000000000002</v>
      </c>
      <c r="S193" s="13">
        <f>IF(J193="X",VLOOKUP($J$7,kategóriák!K:L,2,FALSE),IF(K193="X",VLOOKUP($K$7,kategóriák!K:L,2,FALSE),IF(L193="X",VLOOKUP($L$7,kategóriák!K:L,2,FALSE),IF(M193="X",VLOOKUP($M$7,kategóriák!K:L,2,FALSE),IF(N193="X",VLOOKUP($N$7,kategóriák!K:L,2,FALSE),IF(O193="X",VLOOKUP($O$7,kategóriák!K:L,2,FALSE),IF(P193="X",VLOOKUP($P$7,kategóriák!K:L,2,FALSE),"0")))))))</f>
        <v>90</v>
      </c>
    </row>
    <row r="194" spans="1:19" ht="15" customHeight="1" x14ac:dyDescent="0.3">
      <c r="A194" s="46">
        <v>187</v>
      </c>
      <c r="B194" s="47">
        <v>17</v>
      </c>
      <c r="C194" s="47">
        <v>8</v>
      </c>
      <c r="D194" s="50"/>
      <c r="E194" s="47" t="s">
        <v>27</v>
      </c>
      <c r="F194" s="47">
        <v>6</v>
      </c>
      <c r="G194" s="50"/>
      <c r="H194" s="47"/>
      <c r="I194" s="48"/>
      <c r="J194" s="47"/>
      <c r="K194" s="47"/>
      <c r="L194" s="47"/>
      <c r="M194" s="47"/>
      <c r="N194" s="47" t="s">
        <v>68</v>
      </c>
      <c r="O194" s="47"/>
      <c r="P194" s="49"/>
      <c r="R194" s="29">
        <f t="shared" si="8"/>
        <v>0.71388888888888891</v>
      </c>
      <c r="S194" s="13">
        <f>IF(J194="X",VLOOKUP($J$7,kategóriák!K:L,2,FALSE),IF(K194="X",VLOOKUP($K$7,kategóriák!K:L,2,FALSE),IF(L194="X",VLOOKUP($L$7,kategóriák!K:L,2,FALSE),IF(M194="X",VLOOKUP($M$7,kategóriák!K:L,2,FALSE),IF(N194="X",VLOOKUP($N$7,kategóriák!K:L,2,FALSE),IF(O194="X",VLOOKUP($O$7,kategóriák!K:L,2,FALSE),IF(P194="X",VLOOKUP($P$7,kategóriák!K:L,2,FALSE),"0")))))))</f>
        <v>180</v>
      </c>
    </row>
    <row r="195" spans="1:19" ht="15" customHeight="1" x14ac:dyDescent="0.3">
      <c r="A195" s="46">
        <v>188</v>
      </c>
      <c r="B195" s="47">
        <v>17</v>
      </c>
      <c r="C195" s="47">
        <v>10</v>
      </c>
      <c r="D195" s="48"/>
      <c r="E195" s="47" t="s">
        <v>27</v>
      </c>
      <c r="F195" s="47">
        <v>4</v>
      </c>
      <c r="G195" s="48"/>
      <c r="H195" s="47"/>
      <c r="I195" s="48"/>
      <c r="J195" s="47"/>
      <c r="K195" s="47"/>
      <c r="L195" s="47"/>
      <c r="M195" s="47" t="s">
        <v>68</v>
      </c>
      <c r="N195" s="47"/>
      <c r="O195" s="47"/>
      <c r="P195" s="49"/>
      <c r="R195" s="29">
        <f t="shared" si="8"/>
        <v>0.71527777777777779</v>
      </c>
      <c r="S195" s="13">
        <f>IF(J195="X",VLOOKUP($J$7,kategóriák!K:L,2,FALSE),IF(K195="X",VLOOKUP($K$7,kategóriák!K:L,2,FALSE),IF(L195="X",VLOOKUP($L$7,kategóriák!K:L,2,FALSE),IF(M195="X",VLOOKUP($M$7,kategóriák!K:L,2,FALSE),IF(N195="X",VLOOKUP($N$7,kategóriák!K:L,2,FALSE),IF(O195="X",VLOOKUP($O$7,kategóriák!K:L,2,FALSE),IF(P195="X",VLOOKUP($P$7,kategóriák!K:L,2,FALSE),"0")))))))</f>
        <v>140</v>
      </c>
    </row>
    <row r="196" spans="1:19" ht="15" customHeight="1" x14ac:dyDescent="0.3">
      <c r="A196" s="46">
        <v>189</v>
      </c>
      <c r="B196" s="47">
        <v>17</v>
      </c>
      <c r="C196" s="47">
        <v>12</v>
      </c>
      <c r="D196" s="50"/>
      <c r="E196" s="47" t="s">
        <v>27</v>
      </c>
      <c r="F196" s="47">
        <v>6</v>
      </c>
      <c r="G196" s="50"/>
      <c r="H196" s="47"/>
      <c r="I196" s="48"/>
      <c r="J196" s="47"/>
      <c r="K196" s="47"/>
      <c r="L196" s="47"/>
      <c r="M196" s="47"/>
      <c r="N196" s="47" t="s">
        <v>68</v>
      </c>
      <c r="O196" s="47"/>
      <c r="P196" s="49"/>
      <c r="R196" s="29">
        <f t="shared" si="8"/>
        <v>0.71666666666666667</v>
      </c>
      <c r="S196" s="13">
        <f>IF(J196="X",VLOOKUP($J$7,kategóriák!K:L,2,FALSE),IF(K196="X",VLOOKUP($K$7,kategóriák!K:L,2,FALSE),IF(L196="X",VLOOKUP($L$7,kategóriák!K:L,2,FALSE),IF(M196="X",VLOOKUP($M$7,kategóriák!K:L,2,FALSE),IF(N196="X",VLOOKUP($N$7,kategóriák!K:L,2,FALSE),IF(O196="X",VLOOKUP($O$7,kategóriák!K:L,2,FALSE),IF(P196="X",VLOOKUP($P$7,kategóriák!K:L,2,FALSE),"0")))))))</f>
        <v>180</v>
      </c>
    </row>
    <row r="197" spans="1:19" ht="15" customHeight="1" thickBot="1" x14ac:dyDescent="0.35">
      <c r="A197" s="51">
        <v>190</v>
      </c>
      <c r="B197" s="52">
        <v>17</v>
      </c>
      <c r="C197" s="52">
        <v>14</v>
      </c>
      <c r="D197" s="53"/>
      <c r="E197" s="52" t="s">
        <v>27</v>
      </c>
      <c r="F197" s="52">
        <v>4</v>
      </c>
      <c r="G197" s="53"/>
      <c r="H197" s="52"/>
      <c r="I197" s="53"/>
      <c r="J197" s="52"/>
      <c r="K197" s="52"/>
      <c r="L197" s="52"/>
      <c r="M197" s="52" t="s">
        <v>68</v>
      </c>
      <c r="N197" s="52"/>
      <c r="O197" s="52"/>
      <c r="P197" s="54"/>
      <c r="R197" s="29">
        <f t="shared" si="8"/>
        <v>0.71805555555555556</v>
      </c>
      <c r="S197" s="13">
        <f>IF(J197="X",VLOOKUP($J$7,kategóriák!K:L,2,FALSE),IF(K197="X",VLOOKUP($K$7,kategóriák!K:L,2,FALSE),IF(L197="X",VLOOKUP($L$7,kategóriák!K:L,2,FALSE),IF(M197="X",VLOOKUP($M$7,kategóriák!K:L,2,FALSE),IF(N197="X",VLOOKUP($N$7,kategóriák!K:L,2,FALSE),IF(O197="X",VLOOKUP($O$7,kategóriák!K:L,2,FALSE),IF(P197="X",VLOOKUP($P$7,kategóriák!K:L,2,FALSE),"0")))))))</f>
        <v>140</v>
      </c>
    </row>
    <row r="198" spans="1:19" ht="15" customHeight="1" x14ac:dyDescent="0.3">
      <c r="A198" s="55">
        <v>191</v>
      </c>
      <c r="B198" s="56">
        <v>17</v>
      </c>
      <c r="C198" s="43">
        <v>16</v>
      </c>
      <c r="D198" s="61"/>
      <c r="E198" s="43" t="s">
        <v>27</v>
      </c>
      <c r="F198" s="43">
        <v>6</v>
      </c>
      <c r="G198" s="61"/>
      <c r="H198" s="43"/>
      <c r="I198" s="44"/>
      <c r="J198" s="43"/>
      <c r="K198" s="43"/>
      <c r="L198" s="43"/>
      <c r="M198" s="43"/>
      <c r="N198" s="43" t="s">
        <v>68</v>
      </c>
      <c r="O198" s="43"/>
      <c r="P198" s="45"/>
      <c r="R198" s="29">
        <f t="shared" si="8"/>
        <v>0.71944444444444444</v>
      </c>
      <c r="S198" s="13">
        <f>IF(J198="X",VLOOKUP($J$7,kategóriák!K:L,2,FALSE),IF(K198="X",VLOOKUP($K$7,kategóriák!K:L,2,FALSE),IF(L198="X",VLOOKUP($L$7,kategóriák!K:L,2,FALSE),IF(M198="X",VLOOKUP($M$7,kategóriák!K:L,2,FALSE),IF(N198="X",VLOOKUP($N$7,kategóriák!K:L,2,FALSE),IF(O198="X",VLOOKUP($O$7,kategóriák!K:L,2,FALSE),IF(P198="X",VLOOKUP($P$7,kategóriák!K:L,2,FALSE),"0")))))))</f>
        <v>180</v>
      </c>
    </row>
    <row r="199" spans="1:19" ht="15" customHeight="1" x14ac:dyDescent="0.3">
      <c r="A199" s="46">
        <v>192</v>
      </c>
      <c r="B199" s="47">
        <v>17</v>
      </c>
      <c r="C199" s="47">
        <v>18</v>
      </c>
      <c r="D199" s="48"/>
      <c r="E199" s="47" t="s">
        <v>27</v>
      </c>
      <c r="F199" s="47">
        <v>4</v>
      </c>
      <c r="G199" s="48"/>
      <c r="H199" s="47"/>
      <c r="I199" s="48"/>
      <c r="J199" s="47"/>
      <c r="K199" s="47"/>
      <c r="L199" s="47"/>
      <c r="M199" s="47" t="s">
        <v>68</v>
      </c>
      <c r="N199" s="47"/>
      <c r="O199" s="47"/>
      <c r="P199" s="49"/>
      <c r="R199" s="29">
        <f t="shared" si="8"/>
        <v>0.72083333333333333</v>
      </c>
      <c r="S199" s="13">
        <f>IF(J199="X",VLOOKUP($J$7,kategóriák!K:L,2,FALSE),IF(K199="X",VLOOKUP($K$7,kategóriák!K:L,2,FALSE),IF(L199="X",VLOOKUP($L$7,kategóriák!K:L,2,FALSE),IF(M199="X",VLOOKUP($M$7,kategóriák!K:L,2,FALSE),IF(N199="X",VLOOKUP($N$7,kategóriák!K:L,2,FALSE),IF(O199="X",VLOOKUP($O$7,kategóriák!K:L,2,FALSE),IF(P199="X",VLOOKUP($P$7,kategóriák!K:L,2,FALSE),"0")))))))</f>
        <v>140</v>
      </c>
    </row>
    <row r="200" spans="1:19" ht="15" customHeight="1" x14ac:dyDescent="0.3">
      <c r="A200" s="46">
        <v>193</v>
      </c>
      <c r="B200" s="47">
        <v>17</v>
      </c>
      <c r="C200" s="47">
        <v>20</v>
      </c>
      <c r="D200" s="50"/>
      <c r="E200" s="47" t="s">
        <v>27</v>
      </c>
      <c r="F200" s="47">
        <v>6</v>
      </c>
      <c r="G200" s="50"/>
      <c r="H200" s="47"/>
      <c r="I200" s="48"/>
      <c r="J200" s="47"/>
      <c r="K200" s="47"/>
      <c r="L200" s="47" t="s">
        <v>68</v>
      </c>
      <c r="M200" s="47"/>
      <c r="N200" s="47"/>
      <c r="O200" s="47"/>
      <c r="P200" s="49"/>
      <c r="R200" s="29">
        <f t="shared" si="8"/>
        <v>0.72222222222222221</v>
      </c>
      <c r="S200" s="13">
        <f>IF(J200="X",VLOOKUP($J$7,kategóriák!K:L,2,FALSE),IF(K200="X",VLOOKUP($K$7,kategóriák!K:L,2,FALSE),IF(L200="X",VLOOKUP($L$7,kategóriák!K:L,2,FALSE),IF(M200="X",VLOOKUP($M$7,kategóriák!K:L,2,FALSE),IF(N200="X",VLOOKUP($N$7,kategóriák!K:L,2,FALSE),IF(O200="X",VLOOKUP($O$7,kategóriák!K:L,2,FALSE),IF(P200="X",VLOOKUP($P$7,kategóriák!K:L,2,FALSE),"0")))))))</f>
        <v>90</v>
      </c>
    </row>
    <row r="201" spans="1:19" ht="15" customHeight="1" x14ac:dyDescent="0.3">
      <c r="A201" s="46">
        <v>194</v>
      </c>
      <c r="B201" s="47">
        <v>17</v>
      </c>
      <c r="C201" s="47">
        <v>22</v>
      </c>
      <c r="D201" s="48"/>
      <c r="E201" s="47" t="s">
        <v>27</v>
      </c>
      <c r="F201" s="47">
        <v>4</v>
      </c>
      <c r="G201" s="48"/>
      <c r="H201" s="47"/>
      <c r="I201" s="48"/>
      <c r="J201" s="47"/>
      <c r="K201" s="47"/>
      <c r="L201" s="47" t="s">
        <v>68</v>
      </c>
      <c r="M201" s="47"/>
      <c r="N201" s="47"/>
      <c r="O201" s="47"/>
      <c r="P201" s="49"/>
      <c r="R201" s="29">
        <f t="shared" si="8"/>
        <v>0.72361111111111109</v>
      </c>
      <c r="S201" s="13">
        <f>IF(J201="X",VLOOKUP($J$7,kategóriák!K:L,2,FALSE),IF(K201="X",VLOOKUP($K$7,kategóriák!K:L,2,FALSE),IF(L201="X",VLOOKUP($L$7,kategóriák!K:L,2,FALSE),IF(M201="X",VLOOKUP($M$7,kategóriák!K:L,2,FALSE),IF(N201="X",VLOOKUP($N$7,kategóriák!K:L,2,FALSE),IF(O201="X",VLOOKUP($O$7,kategóriák!K:L,2,FALSE),IF(P201="X",VLOOKUP($P$7,kategóriák!K:L,2,FALSE),"0")))))))</f>
        <v>90</v>
      </c>
    </row>
    <row r="202" spans="1:19" ht="15" customHeight="1" x14ac:dyDescent="0.3">
      <c r="A202" s="46">
        <v>195</v>
      </c>
      <c r="B202" s="47">
        <v>17</v>
      </c>
      <c r="C202" s="47">
        <v>24</v>
      </c>
      <c r="D202" s="50"/>
      <c r="E202" s="47" t="s">
        <v>27</v>
      </c>
      <c r="F202" s="47">
        <v>6</v>
      </c>
      <c r="G202" s="50"/>
      <c r="H202" s="47"/>
      <c r="I202" s="48"/>
      <c r="J202" s="47"/>
      <c r="K202" s="47"/>
      <c r="L202" s="47" t="s">
        <v>68</v>
      </c>
      <c r="M202" s="47"/>
      <c r="N202" s="47"/>
      <c r="O202" s="47"/>
      <c r="P202" s="49"/>
      <c r="R202" s="29">
        <f t="shared" si="8"/>
        <v>0.72499999999999998</v>
      </c>
      <c r="S202" s="13">
        <f>IF(J202="X",VLOOKUP($J$7,kategóriák!K:L,2,FALSE),IF(K202="X",VLOOKUP($K$7,kategóriák!K:L,2,FALSE),IF(L202="X",VLOOKUP($L$7,kategóriák!K:L,2,FALSE),IF(M202="X",VLOOKUP($M$7,kategóriák!K:L,2,FALSE),IF(N202="X",VLOOKUP($N$7,kategóriák!K:L,2,FALSE),IF(O202="X",VLOOKUP($O$7,kategóriák!K:L,2,FALSE),IF(P202="X",VLOOKUP($P$7,kategóriák!K:L,2,FALSE),"0")))))))</f>
        <v>90</v>
      </c>
    </row>
    <row r="203" spans="1:19" ht="15" customHeight="1" x14ac:dyDescent="0.3">
      <c r="A203" s="46">
        <v>196</v>
      </c>
      <c r="B203" s="47">
        <v>17</v>
      </c>
      <c r="C203" s="47">
        <v>26</v>
      </c>
      <c r="D203" s="48"/>
      <c r="E203" s="47" t="s">
        <v>27</v>
      </c>
      <c r="F203" s="47">
        <v>4</v>
      </c>
      <c r="G203" s="48"/>
      <c r="H203" s="47"/>
      <c r="I203" s="48"/>
      <c r="J203" s="47"/>
      <c r="K203" s="47"/>
      <c r="L203" s="47"/>
      <c r="M203" s="47" t="s">
        <v>68</v>
      </c>
      <c r="N203" s="47"/>
      <c r="O203" s="47"/>
      <c r="P203" s="49"/>
      <c r="R203" s="29">
        <f t="shared" si="8"/>
        <v>0.72638888888888886</v>
      </c>
      <c r="S203" s="13">
        <f>IF(J203="X",VLOOKUP($J$7,kategóriák!K:L,2,FALSE),IF(K203="X",VLOOKUP($K$7,kategóriák!K:L,2,FALSE),IF(L203="X",VLOOKUP($L$7,kategóriák!K:L,2,FALSE),IF(M203="X",VLOOKUP($M$7,kategóriák!K:L,2,FALSE),IF(N203="X",VLOOKUP($N$7,kategóriák!K:L,2,FALSE),IF(O203="X",VLOOKUP($O$7,kategóriák!K:L,2,FALSE),IF(P203="X",VLOOKUP($P$7,kategóriák!K:L,2,FALSE),"0")))))))</f>
        <v>140</v>
      </c>
    </row>
    <row r="204" spans="1:19" ht="15" customHeight="1" x14ac:dyDescent="0.3">
      <c r="A204" s="46">
        <v>197</v>
      </c>
      <c r="B204" s="47">
        <v>17</v>
      </c>
      <c r="C204" s="47">
        <v>28</v>
      </c>
      <c r="D204" s="50"/>
      <c r="E204" s="47" t="s">
        <v>27</v>
      </c>
      <c r="F204" s="47">
        <v>6</v>
      </c>
      <c r="G204" s="50"/>
      <c r="H204" s="47"/>
      <c r="I204" s="48"/>
      <c r="J204" s="47"/>
      <c r="K204" s="47"/>
      <c r="L204" s="47" t="s">
        <v>68</v>
      </c>
      <c r="M204" s="47"/>
      <c r="N204" s="47"/>
      <c r="O204" s="47"/>
      <c r="P204" s="49"/>
      <c r="R204" s="29">
        <f t="shared" si="8"/>
        <v>0.72777777777777775</v>
      </c>
      <c r="S204" s="13">
        <f>IF(J204="X",VLOOKUP($J$7,kategóriák!K:L,2,FALSE),IF(K204="X",VLOOKUP($K$7,kategóriák!K:L,2,FALSE),IF(L204="X",VLOOKUP($L$7,kategóriák!K:L,2,FALSE),IF(M204="X",VLOOKUP($M$7,kategóriák!K:L,2,FALSE),IF(N204="X",VLOOKUP($N$7,kategóriák!K:L,2,FALSE),IF(O204="X",VLOOKUP($O$7,kategóriák!K:L,2,FALSE),IF(P204="X",VLOOKUP($P$7,kategóriák!K:L,2,FALSE),"0")))))))</f>
        <v>90</v>
      </c>
    </row>
    <row r="205" spans="1:19" ht="15" customHeight="1" x14ac:dyDescent="0.3">
      <c r="A205" s="46">
        <v>198</v>
      </c>
      <c r="B205" s="47">
        <v>17</v>
      </c>
      <c r="C205" s="47">
        <v>30</v>
      </c>
      <c r="D205" s="48"/>
      <c r="E205" s="47" t="s">
        <v>27</v>
      </c>
      <c r="F205" s="47">
        <v>4</v>
      </c>
      <c r="G205" s="48"/>
      <c r="H205" s="47"/>
      <c r="I205" s="48"/>
      <c r="J205" s="47"/>
      <c r="K205" s="47"/>
      <c r="L205" s="47"/>
      <c r="M205" s="47" t="s">
        <v>68</v>
      </c>
      <c r="N205" s="47"/>
      <c r="O205" s="47"/>
      <c r="P205" s="49"/>
      <c r="R205" s="29">
        <f t="shared" si="8"/>
        <v>0.72916666666666663</v>
      </c>
      <c r="S205" s="13">
        <f>IF(J205="X",VLOOKUP($J$7,kategóriák!K:L,2,FALSE),IF(K205="X",VLOOKUP($K$7,kategóriák!K:L,2,FALSE),IF(L205="X",VLOOKUP($L$7,kategóriák!K:L,2,FALSE),IF(M205="X",VLOOKUP($M$7,kategóriák!K:L,2,FALSE),IF(N205="X",VLOOKUP($N$7,kategóriák!K:L,2,FALSE),IF(O205="X",VLOOKUP($O$7,kategóriák!K:L,2,FALSE),IF(P205="X",VLOOKUP($P$7,kategóriák!K:L,2,FALSE),"0")))))))</f>
        <v>140</v>
      </c>
    </row>
    <row r="206" spans="1:19" ht="15" customHeight="1" x14ac:dyDescent="0.3">
      <c r="A206" s="46">
        <v>199</v>
      </c>
      <c r="B206" s="47">
        <v>17</v>
      </c>
      <c r="C206" s="47">
        <v>32</v>
      </c>
      <c r="D206" s="50"/>
      <c r="E206" s="47" t="s">
        <v>27</v>
      </c>
      <c r="F206" s="47">
        <v>6</v>
      </c>
      <c r="G206" s="50"/>
      <c r="H206" s="47"/>
      <c r="I206" s="48"/>
      <c r="J206" s="47"/>
      <c r="K206" s="47"/>
      <c r="L206" s="47"/>
      <c r="M206" s="47"/>
      <c r="N206" s="47"/>
      <c r="O206" s="47" t="s">
        <v>68</v>
      </c>
      <c r="P206" s="49"/>
      <c r="R206" s="29">
        <f t="shared" si="8"/>
        <v>0.73055555555555551</v>
      </c>
      <c r="S206" s="13">
        <f>IF(J206="X",VLOOKUP($J$7,kategóriák!K:L,2,FALSE),IF(K206="X",VLOOKUP($K$7,kategóriák!K:L,2,FALSE),IF(L206="X",VLOOKUP($L$7,kategóriák!K:L,2,FALSE),IF(M206="X",VLOOKUP($M$7,kategóriák!K:L,2,FALSE),IF(N206="X",VLOOKUP($N$7,kategóriák!K:L,2,FALSE),IF(O206="X",VLOOKUP($O$7,kategóriák!K:L,2,FALSE),IF(P206="X",VLOOKUP($P$7,kategóriák!K:L,2,FALSE),"0")))))))</f>
        <v>240</v>
      </c>
    </row>
    <row r="207" spans="1:19" ht="15" customHeight="1" thickBot="1" x14ac:dyDescent="0.35">
      <c r="A207" s="51">
        <v>200</v>
      </c>
      <c r="B207" s="52">
        <v>17</v>
      </c>
      <c r="C207" s="52">
        <v>34</v>
      </c>
      <c r="D207" s="53"/>
      <c r="E207" s="52" t="s">
        <v>27</v>
      </c>
      <c r="F207" s="52">
        <v>4</v>
      </c>
      <c r="G207" s="53"/>
      <c r="H207" s="52"/>
      <c r="I207" s="53"/>
      <c r="J207" s="52"/>
      <c r="K207" s="52"/>
      <c r="L207" s="52"/>
      <c r="M207" s="52" t="s">
        <v>68</v>
      </c>
      <c r="N207" s="52"/>
      <c r="O207" s="52"/>
      <c r="P207" s="54"/>
      <c r="R207" s="29">
        <f t="shared" si="8"/>
        <v>0.7319444444444444</v>
      </c>
      <c r="S207" s="13">
        <f>IF(J207="X",VLOOKUP($J$7,kategóriák!K:L,2,FALSE),IF(K207="X",VLOOKUP($K$7,kategóriák!K:L,2,FALSE),IF(L207="X",VLOOKUP($L$7,kategóriák!K:L,2,FALSE),IF(M207="X",VLOOKUP($M$7,kategóriák!K:L,2,FALSE),IF(N207="X",VLOOKUP($N$7,kategóriák!K:L,2,FALSE),IF(O207="X",VLOOKUP($O$7,kategóriák!K:L,2,FALSE),IF(P207="X",VLOOKUP($P$7,kategóriák!K:L,2,FALSE),"0")))))))</f>
        <v>140</v>
      </c>
    </row>
    <row r="208" spans="1:19" ht="15" customHeight="1" x14ac:dyDescent="0.3">
      <c r="A208" s="55">
        <v>201</v>
      </c>
      <c r="B208" s="56">
        <v>17</v>
      </c>
      <c r="C208" s="43">
        <v>36</v>
      </c>
      <c r="D208" s="44"/>
      <c r="E208" s="43" t="s">
        <v>27</v>
      </c>
      <c r="F208" s="43">
        <v>6</v>
      </c>
      <c r="G208" s="44"/>
      <c r="H208" s="43"/>
      <c r="I208" s="44"/>
      <c r="J208" s="43"/>
      <c r="K208" s="43"/>
      <c r="L208" s="43"/>
      <c r="M208" s="43"/>
      <c r="N208" s="43" t="s">
        <v>68</v>
      </c>
      <c r="O208" s="43"/>
      <c r="P208" s="45"/>
      <c r="R208" s="29">
        <f t="shared" si="8"/>
        <v>0.73333333333333328</v>
      </c>
      <c r="S208" s="13">
        <f>IF(J208="X",VLOOKUP($J$7,kategóriák!K:L,2,FALSE),IF(K208="X",VLOOKUP($K$7,kategóriák!K:L,2,FALSE),IF(L208="X",VLOOKUP($L$7,kategóriák!K:L,2,FALSE),IF(M208="X",VLOOKUP($M$7,kategóriák!K:L,2,FALSE),IF(N208="X",VLOOKUP($N$7,kategóriák!K:L,2,FALSE),IF(O208="X",VLOOKUP($O$7,kategóriák!K:L,2,FALSE),IF(P208="X",VLOOKUP($P$7,kategóriák!K:L,2,FALSE),"0")))))))</f>
        <v>180</v>
      </c>
    </row>
    <row r="209" spans="1:19" ht="15" customHeight="1" x14ac:dyDescent="0.3">
      <c r="A209" s="46">
        <v>202</v>
      </c>
      <c r="B209" s="47">
        <v>17</v>
      </c>
      <c r="C209" s="47">
        <v>38</v>
      </c>
      <c r="D209" s="48"/>
      <c r="E209" s="47" t="s">
        <v>27</v>
      </c>
      <c r="F209" s="47">
        <v>4</v>
      </c>
      <c r="G209" s="48"/>
      <c r="H209" s="47"/>
      <c r="I209" s="48"/>
      <c r="J209" s="47"/>
      <c r="K209" s="47"/>
      <c r="L209" s="47"/>
      <c r="M209" s="47" t="s">
        <v>68</v>
      </c>
      <c r="N209" s="47"/>
      <c r="O209" s="47"/>
      <c r="P209" s="49"/>
      <c r="R209" s="29">
        <f t="shared" si="8"/>
        <v>0.73472222222222228</v>
      </c>
      <c r="S209" s="13">
        <f>IF(J209="X",VLOOKUP($J$7,kategóriák!K:L,2,FALSE),IF(K209="X",VLOOKUP($K$7,kategóriák!K:L,2,FALSE),IF(L209="X",VLOOKUP($L$7,kategóriák!K:L,2,FALSE),IF(M209="X",VLOOKUP($M$7,kategóriák!K:L,2,FALSE),IF(N209="X",VLOOKUP($N$7,kategóriák!K:L,2,FALSE),IF(O209="X",VLOOKUP($O$7,kategóriák!K:L,2,FALSE),IF(P209="X",VLOOKUP($P$7,kategóriák!K:L,2,FALSE),"0")))))))</f>
        <v>140</v>
      </c>
    </row>
    <row r="210" spans="1:19" ht="15" customHeight="1" x14ac:dyDescent="0.3">
      <c r="A210" s="46">
        <v>203</v>
      </c>
      <c r="B210" s="47">
        <v>17</v>
      </c>
      <c r="C210" s="47">
        <v>40</v>
      </c>
      <c r="D210" s="50"/>
      <c r="E210" s="47" t="s">
        <v>27</v>
      </c>
      <c r="F210" s="47">
        <v>6</v>
      </c>
      <c r="G210" s="50"/>
      <c r="H210" s="47"/>
      <c r="I210" s="48"/>
      <c r="J210" s="47"/>
      <c r="K210" s="47"/>
      <c r="L210" s="47"/>
      <c r="M210" s="47" t="s">
        <v>68</v>
      </c>
      <c r="N210" s="47"/>
      <c r="O210" s="47"/>
      <c r="P210" s="49"/>
      <c r="R210" s="29">
        <f t="shared" si="8"/>
        <v>0.73611111111111116</v>
      </c>
      <c r="S210" s="13">
        <f>IF(J210="X",VLOOKUP($J$7,kategóriák!K:L,2,FALSE),IF(K210="X",VLOOKUP($K$7,kategóriák!K:L,2,FALSE),IF(L210="X",VLOOKUP($L$7,kategóriák!K:L,2,FALSE),IF(M210="X",VLOOKUP($M$7,kategóriák!K:L,2,FALSE),IF(N210="X",VLOOKUP($N$7,kategóriák!K:L,2,FALSE),IF(O210="X",VLOOKUP($O$7,kategóriák!K:L,2,FALSE),IF(P210="X",VLOOKUP($P$7,kategóriák!K:L,2,FALSE),"0")))))))</f>
        <v>140</v>
      </c>
    </row>
    <row r="211" spans="1:19" ht="15" customHeight="1" x14ac:dyDescent="0.3">
      <c r="A211" s="46">
        <v>204</v>
      </c>
      <c r="B211" s="47">
        <v>17</v>
      </c>
      <c r="C211" s="47">
        <v>42</v>
      </c>
      <c r="D211" s="48"/>
      <c r="E211" s="47" t="s">
        <v>27</v>
      </c>
      <c r="F211" s="47">
        <v>4</v>
      </c>
      <c r="G211" s="48"/>
      <c r="H211" s="47"/>
      <c r="I211" s="48"/>
      <c r="J211" s="47"/>
      <c r="K211" s="47"/>
      <c r="L211" s="47"/>
      <c r="M211" s="47" t="s">
        <v>68</v>
      </c>
      <c r="N211" s="47"/>
      <c r="O211" s="47"/>
      <c r="P211" s="49"/>
      <c r="R211" s="29">
        <f t="shared" si="8"/>
        <v>0.73750000000000004</v>
      </c>
      <c r="S211" s="13">
        <f>IF(J211="X",VLOOKUP($J$7,kategóriák!K:L,2,FALSE),IF(K211="X",VLOOKUP($K$7,kategóriák!K:L,2,FALSE),IF(L211="X",VLOOKUP($L$7,kategóriák!K:L,2,FALSE),IF(M211="X",VLOOKUP($M$7,kategóriák!K:L,2,FALSE),IF(N211="X",VLOOKUP($N$7,kategóriák!K:L,2,FALSE),IF(O211="X",VLOOKUP($O$7,kategóriák!K:L,2,FALSE),IF(P211="X",VLOOKUP($P$7,kategóriák!K:L,2,FALSE),"0")))))))</f>
        <v>140</v>
      </c>
    </row>
    <row r="212" spans="1:19" ht="15" customHeight="1" x14ac:dyDescent="0.3">
      <c r="A212" s="46">
        <v>205</v>
      </c>
      <c r="B212" s="47">
        <v>17</v>
      </c>
      <c r="C212" s="47">
        <v>44</v>
      </c>
      <c r="D212" s="50"/>
      <c r="E212" s="47" t="s">
        <v>27</v>
      </c>
      <c r="F212" s="47">
        <v>6</v>
      </c>
      <c r="G212" s="50"/>
      <c r="H212" s="47"/>
      <c r="I212" s="48"/>
      <c r="J212" s="47"/>
      <c r="K212" s="47"/>
      <c r="L212" s="47" t="s">
        <v>68</v>
      </c>
      <c r="M212" s="47"/>
      <c r="N212" s="47"/>
      <c r="O212" s="47"/>
      <c r="P212" s="49"/>
      <c r="R212" s="29">
        <f t="shared" si="8"/>
        <v>0.73888888888888893</v>
      </c>
      <c r="S212" s="13">
        <f>IF(J212="X",VLOOKUP($J$7,kategóriák!K:L,2,FALSE),IF(K212="X",VLOOKUP($K$7,kategóriák!K:L,2,FALSE),IF(L212="X",VLOOKUP($L$7,kategóriák!K:L,2,FALSE),IF(M212="X",VLOOKUP($M$7,kategóriák!K:L,2,FALSE),IF(N212="X",VLOOKUP($N$7,kategóriák!K:L,2,FALSE),IF(O212="X",VLOOKUP($O$7,kategóriák!K:L,2,FALSE),IF(P212="X",VLOOKUP($P$7,kategóriák!K:L,2,FALSE),"0")))))))</f>
        <v>90</v>
      </c>
    </row>
    <row r="213" spans="1:19" ht="15" customHeight="1" x14ac:dyDescent="0.3">
      <c r="A213" s="46">
        <v>206</v>
      </c>
      <c r="B213" s="47">
        <v>17</v>
      </c>
      <c r="C213" s="47">
        <v>46</v>
      </c>
      <c r="D213" s="48"/>
      <c r="E213" s="47" t="s">
        <v>27</v>
      </c>
      <c r="F213" s="47">
        <v>4</v>
      </c>
      <c r="G213" s="48"/>
      <c r="H213" s="47"/>
      <c r="I213" s="48"/>
      <c r="J213" s="47"/>
      <c r="K213" s="47"/>
      <c r="L213" s="47"/>
      <c r="M213" s="47"/>
      <c r="N213" s="47" t="s">
        <v>68</v>
      </c>
      <c r="O213" s="47"/>
      <c r="P213" s="49"/>
      <c r="R213" s="29">
        <f t="shared" si="8"/>
        <v>0.74027777777777781</v>
      </c>
      <c r="S213" s="13">
        <f>IF(J213="X",VLOOKUP($J$7,kategóriák!K:L,2,FALSE),IF(K213="X",VLOOKUP($K$7,kategóriák!K:L,2,FALSE),IF(L213="X",VLOOKUP($L$7,kategóriák!K:L,2,FALSE),IF(M213="X",VLOOKUP($M$7,kategóriák!K:L,2,FALSE),IF(N213="X",VLOOKUP($N$7,kategóriák!K:L,2,FALSE),IF(O213="X",VLOOKUP($O$7,kategóriák!K:L,2,FALSE),IF(P213="X",VLOOKUP($P$7,kategóriák!K:L,2,FALSE),"0")))))))</f>
        <v>180</v>
      </c>
    </row>
    <row r="214" spans="1:19" ht="15" customHeight="1" x14ac:dyDescent="0.3">
      <c r="A214" s="46">
        <v>207</v>
      </c>
      <c r="B214" s="47">
        <v>17</v>
      </c>
      <c r="C214" s="47">
        <v>48</v>
      </c>
      <c r="D214" s="50"/>
      <c r="E214" s="47" t="s">
        <v>27</v>
      </c>
      <c r="F214" s="47">
        <v>6</v>
      </c>
      <c r="G214" s="50"/>
      <c r="H214" s="47"/>
      <c r="I214" s="48"/>
      <c r="J214" s="47"/>
      <c r="K214" s="47"/>
      <c r="L214" s="47"/>
      <c r="M214" s="47" t="s">
        <v>68</v>
      </c>
      <c r="N214" s="47"/>
      <c r="O214" s="47"/>
      <c r="P214" s="49"/>
      <c r="R214" s="29">
        <f t="shared" si="8"/>
        <v>0.7416666666666667</v>
      </c>
      <c r="S214" s="13">
        <f>IF(J214="X",VLOOKUP($J$7,kategóriák!K:L,2,FALSE),IF(K214="X",VLOOKUP($K$7,kategóriák!K:L,2,FALSE),IF(L214="X",VLOOKUP($L$7,kategóriák!K:L,2,FALSE),IF(M214="X",VLOOKUP($M$7,kategóriák!K:L,2,FALSE),IF(N214="X",VLOOKUP($N$7,kategóriák!K:L,2,FALSE),IF(O214="X",VLOOKUP($O$7,kategóriák!K:L,2,FALSE),IF(P214="X",VLOOKUP($P$7,kategóriák!K:L,2,FALSE),"0")))))))</f>
        <v>140</v>
      </c>
    </row>
    <row r="215" spans="1:19" ht="15" customHeight="1" x14ac:dyDescent="0.3">
      <c r="A215" s="46">
        <v>208</v>
      </c>
      <c r="B215" s="47">
        <v>17</v>
      </c>
      <c r="C215" s="47">
        <v>50</v>
      </c>
      <c r="D215" s="48"/>
      <c r="E215" s="47" t="s">
        <v>27</v>
      </c>
      <c r="F215" s="47">
        <v>4</v>
      </c>
      <c r="G215" s="48"/>
      <c r="H215" s="47"/>
      <c r="I215" s="48"/>
      <c r="J215" s="47"/>
      <c r="K215" s="47"/>
      <c r="L215" s="47"/>
      <c r="M215" s="47" t="s">
        <v>68</v>
      </c>
      <c r="N215" s="47"/>
      <c r="O215" s="47"/>
      <c r="P215" s="49"/>
      <c r="R215" s="29">
        <f t="shared" si="8"/>
        <v>0.74305555555555558</v>
      </c>
      <c r="S215" s="13">
        <f>IF(J215="X",VLOOKUP($J$7,kategóriák!K:L,2,FALSE),IF(K215="X",VLOOKUP($K$7,kategóriák!K:L,2,FALSE),IF(L215="X",VLOOKUP($L$7,kategóriák!K:L,2,FALSE),IF(M215="X",VLOOKUP($M$7,kategóriák!K:L,2,FALSE),IF(N215="X",VLOOKUP($N$7,kategóriák!K:L,2,FALSE),IF(O215="X",VLOOKUP($O$7,kategóriák!K:L,2,FALSE),IF(P215="X",VLOOKUP($P$7,kategóriák!K:L,2,FALSE),"0")))))))</f>
        <v>140</v>
      </c>
    </row>
    <row r="216" spans="1:19" ht="15" customHeight="1" x14ac:dyDescent="0.3">
      <c r="A216" s="46">
        <v>209</v>
      </c>
      <c r="B216" s="47">
        <v>17</v>
      </c>
      <c r="C216" s="47">
        <v>52</v>
      </c>
      <c r="D216" s="50"/>
      <c r="E216" s="47" t="s">
        <v>27</v>
      </c>
      <c r="F216" s="47">
        <v>6</v>
      </c>
      <c r="G216" s="50"/>
      <c r="H216" s="47"/>
      <c r="I216" s="48"/>
      <c r="J216" s="47"/>
      <c r="K216" s="47"/>
      <c r="L216" s="47"/>
      <c r="M216" s="47" t="s">
        <v>68</v>
      </c>
      <c r="N216" s="47"/>
      <c r="O216" s="47"/>
      <c r="P216" s="49"/>
      <c r="R216" s="29">
        <f t="shared" si="8"/>
        <v>0.74444444444444446</v>
      </c>
      <c r="S216" s="13">
        <f>IF(J216="X",VLOOKUP($J$7,kategóriák!K:L,2,FALSE),IF(K216="X",VLOOKUP($K$7,kategóriák!K:L,2,FALSE),IF(L216="X",VLOOKUP($L$7,kategóriák!K:L,2,FALSE),IF(M216="X",VLOOKUP($M$7,kategóriák!K:L,2,FALSE),IF(N216="X",VLOOKUP($N$7,kategóriák!K:L,2,FALSE),IF(O216="X",VLOOKUP($O$7,kategóriák!K:L,2,FALSE),IF(P216="X",VLOOKUP($P$7,kategóriák!K:L,2,FALSE),"0")))))))</f>
        <v>140</v>
      </c>
    </row>
    <row r="217" spans="1:19" ht="15" customHeight="1" thickBot="1" x14ac:dyDescent="0.35">
      <c r="A217" s="51">
        <v>210</v>
      </c>
      <c r="B217" s="52">
        <v>17</v>
      </c>
      <c r="C217" s="52">
        <v>55</v>
      </c>
      <c r="D217" s="53"/>
      <c r="E217" s="52" t="s">
        <v>27</v>
      </c>
      <c r="F217" s="52">
        <v>4</v>
      </c>
      <c r="G217" s="53"/>
      <c r="H217" s="52"/>
      <c r="I217" s="53"/>
      <c r="J217" s="52"/>
      <c r="K217" s="52"/>
      <c r="L217" s="52"/>
      <c r="M217" s="52"/>
      <c r="N217" s="52" t="s">
        <v>68</v>
      </c>
      <c r="O217" s="52"/>
      <c r="P217" s="54"/>
      <c r="R217" s="29">
        <f t="shared" si="8"/>
        <v>0.74652777777777779</v>
      </c>
      <c r="S217" s="13">
        <f>IF(J217="X",VLOOKUP($J$7,kategóriák!K:L,2,FALSE),IF(K217="X",VLOOKUP($K$7,kategóriák!K:L,2,FALSE),IF(L217="X",VLOOKUP($L$7,kategóriák!K:L,2,FALSE),IF(M217="X",VLOOKUP($M$7,kategóriák!K:L,2,FALSE),IF(N217="X",VLOOKUP($N$7,kategóriák!K:L,2,FALSE),IF(O217="X",VLOOKUP($O$7,kategóriák!K:L,2,FALSE),IF(P217="X",VLOOKUP($P$7,kategóriák!K:L,2,FALSE),"0")))))))</f>
        <v>180</v>
      </c>
    </row>
    <row r="218" spans="1:19" ht="15" customHeight="1" x14ac:dyDescent="0.3">
      <c r="A218" s="55">
        <v>211</v>
      </c>
      <c r="B218" s="43">
        <v>17</v>
      </c>
      <c r="C218" s="43">
        <v>56</v>
      </c>
      <c r="D218" s="61"/>
      <c r="E218" s="43" t="s">
        <v>27</v>
      </c>
      <c r="F218" s="43">
        <v>6</v>
      </c>
      <c r="G218" s="61"/>
      <c r="H218" s="43"/>
      <c r="I218" s="44"/>
      <c r="J218" s="43"/>
      <c r="K218" s="43" t="s">
        <v>68</v>
      </c>
      <c r="L218" s="43"/>
      <c r="M218" s="43"/>
      <c r="N218" s="43"/>
      <c r="O218" s="43"/>
      <c r="P218" s="45"/>
      <c r="R218" s="29">
        <f t="shared" si="8"/>
        <v>0.74722222222222223</v>
      </c>
      <c r="S218" s="13">
        <f>IF(J218="X",VLOOKUP($J$7,kategóriák!K:L,2,FALSE),IF(K218="X",VLOOKUP($K$7,kategóriák!K:L,2,FALSE),IF(L218="X",VLOOKUP($L$7,kategóriák!K:L,2,FALSE),IF(M218="X",VLOOKUP($M$7,kategóriák!K:L,2,FALSE),IF(N218="X",VLOOKUP($N$7,kategóriák!K:L,2,FALSE),IF(O218="X",VLOOKUP($O$7,kategóriák!K:L,2,FALSE),IF(P218="X",VLOOKUP($P$7,kategóriák!K:L,2,FALSE),"0")))))))</f>
        <v>50</v>
      </c>
    </row>
    <row r="219" spans="1:19" ht="15" customHeight="1" x14ac:dyDescent="0.3">
      <c r="A219" s="46">
        <v>212</v>
      </c>
      <c r="B219" s="47">
        <v>17</v>
      </c>
      <c r="C219" s="47">
        <v>58</v>
      </c>
      <c r="D219" s="48"/>
      <c r="E219" s="47" t="s">
        <v>27</v>
      </c>
      <c r="F219" s="47">
        <v>4</v>
      </c>
      <c r="G219" s="48"/>
      <c r="H219" s="47"/>
      <c r="I219" s="48"/>
      <c r="J219" s="47"/>
      <c r="K219" s="47"/>
      <c r="L219" s="47" t="s">
        <v>68</v>
      </c>
      <c r="M219" s="47"/>
      <c r="N219" s="47"/>
      <c r="O219" s="47"/>
      <c r="P219" s="49"/>
      <c r="R219" s="29">
        <f t="shared" si="8"/>
        <v>0.74861111111111112</v>
      </c>
      <c r="S219" s="13">
        <f>IF(J219="X",VLOOKUP($J$7,kategóriák!K:L,2,FALSE),IF(K219="X",VLOOKUP($K$7,kategóriák!K:L,2,FALSE),IF(L219="X",VLOOKUP($L$7,kategóriák!K:L,2,FALSE),IF(M219="X",VLOOKUP($M$7,kategóriák!K:L,2,FALSE),IF(N219="X",VLOOKUP($N$7,kategóriák!K:L,2,FALSE),IF(O219="X",VLOOKUP($O$7,kategóriák!K:L,2,FALSE),IF(P219="X",VLOOKUP($P$7,kategóriák!K:L,2,FALSE),"0")))))))</f>
        <v>90</v>
      </c>
    </row>
    <row r="220" spans="1:19" ht="15" customHeight="1" x14ac:dyDescent="0.3">
      <c r="A220" s="46">
        <v>213</v>
      </c>
      <c r="B220" s="47">
        <v>18</v>
      </c>
      <c r="C220" s="47">
        <v>0</v>
      </c>
      <c r="D220" s="50"/>
      <c r="E220" s="47" t="s">
        <v>27</v>
      </c>
      <c r="F220" s="47">
        <v>6</v>
      </c>
      <c r="G220" s="50"/>
      <c r="H220" s="47"/>
      <c r="I220" s="48"/>
      <c r="J220" s="47"/>
      <c r="K220" s="47" t="s">
        <v>68</v>
      </c>
      <c r="L220" s="47"/>
      <c r="M220" s="47"/>
      <c r="N220" s="47"/>
      <c r="O220" s="47"/>
      <c r="P220" s="49"/>
      <c r="R220" s="29">
        <f t="shared" si="8"/>
        <v>0.75</v>
      </c>
      <c r="S220" s="13">
        <f>IF(J220="X",VLOOKUP($J$7,kategóriák!K:L,2,FALSE),IF(K220="X",VLOOKUP($K$7,kategóriák!K:L,2,FALSE),IF(L220="X",VLOOKUP($L$7,kategóriák!K:L,2,FALSE),IF(M220="X",VLOOKUP($M$7,kategóriák!K:L,2,FALSE),IF(N220="X",VLOOKUP($N$7,kategóriák!K:L,2,FALSE),IF(O220="X",VLOOKUP($O$7,kategóriák!K:L,2,FALSE),IF(P220="X",VLOOKUP($P$7,kategóriák!K:L,2,FALSE),"0")))))))</f>
        <v>50</v>
      </c>
    </row>
    <row r="221" spans="1:19" ht="15" customHeight="1" x14ac:dyDescent="0.3">
      <c r="A221" s="46">
        <v>214</v>
      </c>
      <c r="B221" s="47">
        <v>18</v>
      </c>
      <c r="C221" s="47">
        <v>2</v>
      </c>
      <c r="D221" s="48"/>
      <c r="E221" s="47" t="s">
        <v>27</v>
      </c>
      <c r="F221" s="47">
        <v>4</v>
      </c>
      <c r="G221" s="48"/>
      <c r="H221" s="47"/>
      <c r="I221" s="48"/>
      <c r="J221" s="47"/>
      <c r="K221" s="47"/>
      <c r="L221" s="47" t="s">
        <v>68</v>
      </c>
      <c r="M221" s="47"/>
      <c r="N221" s="47"/>
      <c r="O221" s="47"/>
      <c r="P221" s="49"/>
      <c r="R221" s="29">
        <f t="shared" si="8"/>
        <v>0.75138888888888888</v>
      </c>
      <c r="S221" s="13">
        <f>IF(J221="X",VLOOKUP($J$7,kategóriák!K:L,2,FALSE),IF(K221="X",VLOOKUP($K$7,kategóriák!K:L,2,FALSE),IF(L221="X",VLOOKUP($L$7,kategóriák!K:L,2,FALSE),IF(M221="X",VLOOKUP($M$7,kategóriák!K:L,2,FALSE),IF(N221="X",VLOOKUP($N$7,kategóriák!K:L,2,FALSE),IF(O221="X",VLOOKUP($O$7,kategóriák!K:L,2,FALSE),IF(P221="X",VLOOKUP($P$7,kategóriák!K:L,2,FALSE),"0")))))))</f>
        <v>90</v>
      </c>
    </row>
    <row r="222" spans="1:19" ht="15" customHeight="1" x14ac:dyDescent="0.3">
      <c r="A222" s="46">
        <v>215</v>
      </c>
      <c r="B222" s="47">
        <v>18</v>
      </c>
      <c r="C222" s="47">
        <v>4</v>
      </c>
      <c r="D222" s="50"/>
      <c r="E222" s="47" t="s">
        <v>27</v>
      </c>
      <c r="F222" s="47">
        <v>6</v>
      </c>
      <c r="G222" s="50"/>
      <c r="H222" s="47"/>
      <c r="I222" s="48"/>
      <c r="J222" s="47"/>
      <c r="K222" s="47"/>
      <c r="L222" s="47" t="s">
        <v>68</v>
      </c>
      <c r="M222" s="47"/>
      <c r="N222" s="47"/>
      <c r="O222" s="47"/>
      <c r="P222" s="49"/>
      <c r="R222" s="29">
        <f t="shared" si="8"/>
        <v>0.75277777777777777</v>
      </c>
      <c r="S222" s="13">
        <f>IF(J222="X",VLOOKUP($J$7,kategóriák!K:L,2,FALSE),IF(K222="X",VLOOKUP($K$7,kategóriák!K:L,2,FALSE),IF(L222="X",VLOOKUP($L$7,kategóriák!K:L,2,FALSE),IF(M222="X",VLOOKUP($M$7,kategóriák!K:L,2,FALSE),IF(N222="X",VLOOKUP($N$7,kategóriák!K:L,2,FALSE),IF(O222="X",VLOOKUP($O$7,kategóriák!K:L,2,FALSE),IF(P222="X",VLOOKUP($P$7,kategóriák!K:L,2,FALSE),"0")))))))</f>
        <v>90</v>
      </c>
    </row>
    <row r="223" spans="1:19" ht="15" customHeight="1" x14ac:dyDescent="0.3">
      <c r="A223" s="46">
        <v>216</v>
      </c>
      <c r="B223" s="47">
        <v>18</v>
      </c>
      <c r="C223" s="47">
        <v>7</v>
      </c>
      <c r="D223" s="48"/>
      <c r="E223" s="47" t="s">
        <v>27</v>
      </c>
      <c r="F223" s="47">
        <v>4</v>
      </c>
      <c r="G223" s="48"/>
      <c r="H223" s="47"/>
      <c r="I223" s="48"/>
      <c r="J223" s="47"/>
      <c r="K223" s="47"/>
      <c r="L223" s="47"/>
      <c r="M223" s="47" t="s">
        <v>68</v>
      </c>
      <c r="N223" s="47"/>
      <c r="O223" s="47"/>
      <c r="P223" s="49"/>
      <c r="R223" s="29">
        <f t="shared" si="8"/>
        <v>0.75486111111111109</v>
      </c>
      <c r="S223" s="13">
        <f>IF(J223="X",VLOOKUP($J$7,kategóriák!K:L,2,FALSE),IF(K223="X",VLOOKUP($K$7,kategóriák!K:L,2,FALSE),IF(L223="X",VLOOKUP($L$7,kategóriák!K:L,2,FALSE),IF(M223="X",VLOOKUP($M$7,kategóriák!K:L,2,FALSE),IF(N223="X",VLOOKUP($N$7,kategóriák!K:L,2,FALSE),IF(O223="X",VLOOKUP($O$7,kategóriák!K:L,2,FALSE),IF(P223="X",VLOOKUP($P$7,kategóriák!K:L,2,FALSE),"0")))))))</f>
        <v>140</v>
      </c>
    </row>
    <row r="224" spans="1:19" ht="15" customHeight="1" x14ac:dyDescent="0.3">
      <c r="A224" s="46">
        <v>217</v>
      </c>
      <c r="B224" s="47">
        <v>18</v>
      </c>
      <c r="C224" s="47">
        <v>8</v>
      </c>
      <c r="D224" s="50"/>
      <c r="E224" s="47" t="s">
        <v>27</v>
      </c>
      <c r="F224" s="47">
        <v>6</v>
      </c>
      <c r="G224" s="50"/>
      <c r="H224" s="47"/>
      <c r="I224" s="48"/>
      <c r="J224" s="47"/>
      <c r="K224" s="47" t="s">
        <v>68</v>
      </c>
      <c r="L224" s="47"/>
      <c r="M224" s="47"/>
      <c r="N224" s="47"/>
      <c r="O224" s="47"/>
      <c r="P224" s="49"/>
      <c r="R224" s="29">
        <f t="shared" si="8"/>
        <v>0.75555555555555554</v>
      </c>
      <c r="S224" s="13">
        <f>IF(J224="X",VLOOKUP($J$7,kategóriák!K:L,2,FALSE),IF(K224="X",VLOOKUP($K$7,kategóriák!K:L,2,FALSE),IF(L224="X",VLOOKUP($L$7,kategóriák!K:L,2,FALSE),IF(M224="X",VLOOKUP($M$7,kategóriák!K:L,2,FALSE),IF(N224="X",VLOOKUP($N$7,kategóriák!K:L,2,FALSE),IF(O224="X",VLOOKUP($O$7,kategóriák!K:L,2,FALSE),IF(P224="X",VLOOKUP($P$7,kategóriák!K:L,2,FALSE),"0")))))))</f>
        <v>50</v>
      </c>
    </row>
    <row r="225" spans="1:19" ht="15" customHeight="1" x14ac:dyDescent="0.3">
      <c r="A225" s="46">
        <v>218</v>
      </c>
      <c r="B225" s="47">
        <v>18</v>
      </c>
      <c r="C225" s="47">
        <v>11</v>
      </c>
      <c r="D225" s="48"/>
      <c r="E225" s="47" t="s">
        <v>27</v>
      </c>
      <c r="F225" s="47">
        <v>4</v>
      </c>
      <c r="G225" s="48"/>
      <c r="H225" s="47"/>
      <c r="I225" s="48"/>
      <c r="J225" s="47"/>
      <c r="K225" s="47"/>
      <c r="L225" s="47" t="s">
        <v>68</v>
      </c>
      <c r="M225" s="47"/>
      <c r="N225" s="47"/>
      <c r="O225" s="47"/>
      <c r="P225" s="49"/>
      <c r="R225" s="29">
        <f t="shared" si="8"/>
        <v>0.75763888888888886</v>
      </c>
      <c r="S225" s="13">
        <f>IF(J225="X",VLOOKUP($J$7,kategóriák!K:L,2,FALSE),IF(K225="X",VLOOKUP($K$7,kategóriák!K:L,2,FALSE),IF(L225="X",VLOOKUP($L$7,kategóriák!K:L,2,FALSE),IF(M225="X",VLOOKUP($M$7,kategóriák!K:L,2,FALSE),IF(N225="X",VLOOKUP($N$7,kategóriák!K:L,2,FALSE),IF(O225="X",VLOOKUP($O$7,kategóriák!K:L,2,FALSE),IF(P225="X",VLOOKUP($P$7,kategóriák!K:L,2,FALSE),"0")))))))</f>
        <v>90</v>
      </c>
    </row>
    <row r="226" spans="1:19" ht="15" customHeight="1" x14ac:dyDescent="0.3">
      <c r="A226" s="46">
        <v>219</v>
      </c>
      <c r="B226" s="47">
        <v>18</v>
      </c>
      <c r="C226" s="47">
        <v>13</v>
      </c>
      <c r="D226" s="50"/>
      <c r="E226" s="47" t="s">
        <v>27</v>
      </c>
      <c r="F226" s="47">
        <v>6</v>
      </c>
      <c r="G226" s="50"/>
      <c r="H226" s="47"/>
      <c r="I226" s="48"/>
      <c r="J226" s="47"/>
      <c r="K226" s="47"/>
      <c r="L226" s="47" t="s">
        <v>68</v>
      </c>
      <c r="M226" s="47"/>
      <c r="N226" s="47"/>
      <c r="O226" s="47"/>
      <c r="P226" s="49"/>
      <c r="R226" s="29">
        <f t="shared" si="8"/>
        <v>0.75902777777777775</v>
      </c>
      <c r="S226" s="13">
        <f>IF(J226="X",VLOOKUP($J$7,kategóriák!K:L,2,FALSE),IF(K226="X",VLOOKUP($K$7,kategóriák!K:L,2,FALSE),IF(L226="X",VLOOKUP($L$7,kategóriák!K:L,2,FALSE),IF(M226="X",VLOOKUP($M$7,kategóriák!K:L,2,FALSE),IF(N226="X",VLOOKUP($N$7,kategóriák!K:L,2,FALSE),IF(O226="X",VLOOKUP($O$7,kategóriák!K:L,2,FALSE),IF(P226="X",VLOOKUP($P$7,kategóriák!K:L,2,FALSE),"0")))))))</f>
        <v>90</v>
      </c>
    </row>
    <row r="227" spans="1:19" ht="15" customHeight="1" thickBot="1" x14ac:dyDescent="0.35">
      <c r="A227" s="51">
        <v>220</v>
      </c>
      <c r="B227" s="52">
        <v>18</v>
      </c>
      <c r="C227" s="52">
        <v>16</v>
      </c>
      <c r="D227" s="53"/>
      <c r="E227" s="52" t="s">
        <v>27</v>
      </c>
      <c r="F227" s="52">
        <v>4</v>
      </c>
      <c r="G227" s="53"/>
      <c r="H227" s="52"/>
      <c r="I227" s="53"/>
      <c r="J227" s="52"/>
      <c r="K227" s="52"/>
      <c r="L227" s="52"/>
      <c r="M227" s="52"/>
      <c r="N227" s="52" t="s">
        <v>68</v>
      </c>
      <c r="O227" s="52"/>
      <c r="P227" s="54"/>
      <c r="R227" s="29">
        <f t="shared" si="8"/>
        <v>0.76111111111111107</v>
      </c>
      <c r="S227" s="13">
        <f>IF(J227="X",VLOOKUP($J$7,kategóriák!K:L,2,FALSE),IF(K227="X",VLOOKUP($K$7,kategóriák!K:L,2,FALSE),IF(L227="X",VLOOKUP($L$7,kategóriák!K:L,2,FALSE),IF(M227="X",VLOOKUP($M$7,kategóriák!K:L,2,FALSE),IF(N227="X",VLOOKUP($N$7,kategóriák!K:L,2,FALSE),IF(O227="X",VLOOKUP($O$7,kategóriák!K:L,2,FALSE),IF(P227="X",VLOOKUP($P$7,kategóriák!K:L,2,FALSE),"0")))))))</f>
        <v>180</v>
      </c>
    </row>
    <row r="228" spans="1:19" ht="15" customHeight="1" x14ac:dyDescent="0.3">
      <c r="A228" s="55">
        <v>221</v>
      </c>
      <c r="B228" s="43">
        <v>18</v>
      </c>
      <c r="C228" s="43">
        <v>18</v>
      </c>
      <c r="D228" s="61"/>
      <c r="E228" s="43" t="s">
        <v>27</v>
      </c>
      <c r="F228" s="43">
        <v>6</v>
      </c>
      <c r="G228" s="61"/>
      <c r="H228" s="43"/>
      <c r="I228" s="44"/>
      <c r="J228" s="43"/>
      <c r="K228" s="43"/>
      <c r="L228" s="43" t="s">
        <v>68</v>
      </c>
      <c r="M228" s="43"/>
      <c r="N228" s="43"/>
      <c r="O228" s="43"/>
      <c r="P228" s="45"/>
      <c r="R228" s="29">
        <f t="shared" si="8"/>
        <v>0.76249999999999996</v>
      </c>
      <c r="S228" s="13">
        <f>IF(J228="X",VLOOKUP($J$7,kategóriák!K:L,2,FALSE),IF(K228="X",VLOOKUP($K$7,kategóriák!K:L,2,FALSE),IF(L228="X",VLOOKUP($L$7,kategóriák!K:L,2,FALSE),IF(M228="X",VLOOKUP($M$7,kategóriák!K:L,2,FALSE),IF(N228="X",VLOOKUP($N$7,kategóriák!K:L,2,FALSE),IF(O228="X",VLOOKUP($O$7,kategóriák!K:L,2,FALSE),IF(P228="X",VLOOKUP($P$7,kategóriák!K:L,2,FALSE),"0")))))))</f>
        <v>90</v>
      </c>
    </row>
    <row r="229" spans="1:19" ht="15" customHeight="1" x14ac:dyDescent="0.3">
      <c r="A229" s="46">
        <v>222</v>
      </c>
      <c r="B229" s="47">
        <v>18</v>
      </c>
      <c r="C229" s="47">
        <v>21</v>
      </c>
      <c r="D229" s="48"/>
      <c r="E229" s="47" t="s">
        <v>27</v>
      </c>
      <c r="F229" s="47">
        <v>4</v>
      </c>
      <c r="G229" s="48"/>
      <c r="H229" s="47"/>
      <c r="I229" s="48"/>
      <c r="J229" s="47"/>
      <c r="K229" s="47"/>
      <c r="L229" s="47"/>
      <c r="M229" s="47" t="s">
        <v>68</v>
      </c>
      <c r="N229" s="47"/>
      <c r="O229" s="47"/>
      <c r="P229" s="49"/>
      <c r="R229" s="29">
        <f t="shared" si="8"/>
        <v>0.76458333333333328</v>
      </c>
      <c r="S229" s="13">
        <f>IF(J229="X",VLOOKUP($J$7,kategóriák!K:L,2,FALSE),IF(K229="X",VLOOKUP($K$7,kategóriák!K:L,2,FALSE),IF(L229="X",VLOOKUP($L$7,kategóriák!K:L,2,FALSE),IF(M229="X",VLOOKUP($M$7,kategóriák!K:L,2,FALSE),IF(N229="X",VLOOKUP($N$7,kategóriák!K:L,2,FALSE),IF(O229="X",VLOOKUP($O$7,kategóriák!K:L,2,FALSE),IF(P229="X",VLOOKUP($P$7,kategóriák!K:L,2,FALSE),"0")))))))</f>
        <v>140</v>
      </c>
    </row>
    <row r="230" spans="1:19" ht="15" customHeight="1" x14ac:dyDescent="0.3">
      <c r="A230" s="46">
        <v>223</v>
      </c>
      <c r="B230" s="47">
        <v>18</v>
      </c>
      <c r="C230" s="47">
        <v>22</v>
      </c>
      <c r="D230" s="50"/>
      <c r="E230" s="47" t="s">
        <v>27</v>
      </c>
      <c r="F230" s="47">
        <v>4</v>
      </c>
      <c r="G230" s="50"/>
      <c r="H230" s="47"/>
      <c r="I230" s="48"/>
      <c r="J230" s="113" t="s">
        <v>73</v>
      </c>
      <c r="K230" s="114"/>
      <c r="L230" s="114"/>
      <c r="M230" s="114"/>
      <c r="N230" s="114"/>
      <c r="O230" s="114"/>
      <c r="P230" s="115"/>
      <c r="R230" s="29">
        <f t="shared" si="8"/>
        <v>0.76527777777777772</v>
      </c>
      <c r="S230" s="13" t="str">
        <f>IF(J230="X",VLOOKUP($J$7,kategóriák!K:L,2,FALSE),IF(K230="X",VLOOKUP($K$7,kategóriák!K:L,2,FALSE),IF(L230="X",VLOOKUP($L$7,kategóriák!K:L,2,FALSE),IF(M230="X",VLOOKUP($M$7,kategóriák!K:L,2,FALSE),IF(N230="X",VLOOKUP($N$7,kategóriák!K:L,2,FALSE),IF(O230="X",VLOOKUP($O$7,kategóriák!K:L,2,FALSE),IF(P230="X",VLOOKUP($P$7,kategóriák!K:L,2,FALSE),"0")))))))</f>
        <v>0</v>
      </c>
    </row>
    <row r="231" spans="1:19" ht="15" customHeight="1" x14ac:dyDescent="0.3">
      <c r="A231" s="46">
        <v>224</v>
      </c>
      <c r="B231" s="47">
        <v>18</v>
      </c>
      <c r="C231" s="47">
        <v>23</v>
      </c>
      <c r="D231" s="48"/>
      <c r="E231" s="47" t="s">
        <v>27</v>
      </c>
      <c r="F231" s="47">
        <v>6</v>
      </c>
      <c r="G231" s="48"/>
      <c r="H231" s="47"/>
      <c r="I231" s="48"/>
      <c r="J231" s="47"/>
      <c r="K231" s="47" t="s">
        <v>68</v>
      </c>
      <c r="L231" s="47"/>
      <c r="M231" s="47"/>
      <c r="N231" s="47"/>
      <c r="O231" s="47"/>
      <c r="P231" s="49"/>
      <c r="R231" s="29">
        <f t="shared" si="8"/>
        <v>0.76597222222222228</v>
      </c>
      <c r="S231" s="13">
        <f>IF(J231="X",VLOOKUP($J$7,kategóriák!K:L,2,FALSE),IF(K231="X",VLOOKUP($K$7,kategóriák!K:L,2,FALSE),IF(L231="X",VLOOKUP($L$7,kategóriák!K:L,2,FALSE),IF(M231="X",VLOOKUP($M$7,kategóriák!K:L,2,FALSE),IF(N231="X",VLOOKUP($N$7,kategóriák!K:L,2,FALSE),IF(O231="X",VLOOKUP($O$7,kategóriák!K:L,2,FALSE),IF(P231="X",VLOOKUP($P$7,kategóriák!K:L,2,FALSE),"0")))))))</f>
        <v>50</v>
      </c>
    </row>
    <row r="232" spans="1:19" ht="15" customHeight="1" x14ac:dyDescent="0.3">
      <c r="A232" s="46">
        <v>225</v>
      </c>
      <c r="B232" s="47">
        <v>18</v>
      </c>
      <c r="C232" s="47">
        <v>24</v>
      </c>
      <c r="D232" s="50"/>
      <c r="E232" s="47" t="s">
        <v>27</v>
      </c>
      <c r="F232" s="47">
        <v>6</v>
      </c>
      <c r="G232" s="50"/>
      <c r="H232" s="47"/>
      <c r="I232" s="48"/>
      <c r="J232" s="113" t="s">
        <v>73</v>
      </c>
      <c r="K232" s="114"/>
      <c r="L232" s="114"/>
      <c r="M232" s="114"/>
      <c r="N232" s="114"/>
      <c r="O232" s="114"/>
      <c r="P232" s="115"/>
      <c r="R232" s="29">
        <f t="shared" si="8"/>
        <v>0.76666666666666672</v>
      </c>
      <c r="S232" s="13" t="str">
        <f>IF(J232="X",VLOOKUP($J$7,kategóriák!K:L,2,FALSE),IF(K232="X",VLOOKUP($K$7,kategóriák!K:L,2,FALSE),IF(L232="X",VLOOKUP($L$7,kategóriák!K:L,2,FALSE),IF(M232="X",VLOOKUP($M$7,kategóriák!K:L,2,FALSE),IF(N232="X",VLOOKUP($N$7,kategóriák!K:L,2,FALSE),IF(O232="X",VLOOKUP($O$7,kategóriák!K:L,2,FALSE),IF(P232="X",VLOOKUP($P$7,kategóriák!K:L,2,FALSE),"0")))))))</f>
        <v>0</v>
      </c>
    </row>
    <row r="233" spans="1:19" ht="15" customHeight="1" x14ac:dyDescent="0.3">
      <c r="A233" s="46">
        <v>226</v>
      </c>
      <c r="B233" s="47">
        <v>18</v>
      </c>
      <c r="C233" s="47">
        <v>26</v>
      </c>
      <c r="D233" s="48"/>
      <c r="E233" s="47" t="s">
        <v>27</v>
      </c>
      <c r="F233" s="47">
        <v>4</v>
      </c>
      <c r="G233" s="48"/>
      <c r="H233" s="47"/>
      <c r="I233" s="48"/>
      <c r="J233" s="47"/>
      <c r="K233" s="47"/>
      <c r="L233" s="47"/>
      <c r="M233" s="47" t="s">
        <v>68</v>
      </c>
      <c r="N233" s="47"/>
      <c r="O233" s="47"/>
      <c r="P233" s="49"/>
      <c r="R233" s="29">
        <f t="shared" si="8"/>
        <v>0.7680555555555556</v>
      </c>
      <c r="S233" s="13">
        <f>IF(J233="X",VLOOKUP($J$7,kategóriák!K:L,2,FALSE),IF(K233="X",VLOOKUP($K$7,kategóriák!K:L,2,FALSE),IF(L233="X",VLOOKUP($L$7,kategóriák!K:L,2,FALSE),IF(M233="X",VLOOKUP($M$7,kategóriák!K:L,2,FALSE),IF(N233="X",VLOOKUP($N$7,kategóriák!K:L,2,FALSE),IF(O233="X",VLOOKUP($O$7,kategóriák!K:L,2,FALSE),IF(P233="X",VLOOKUP($P$7,kategóriák!K:L,2,FALSE),"0")))))))</f>
        <v>140</v>
      </c>
    </row>
    <row r="234" spans="1:19" ht="15" customHeight="1" x14ac:dyDescent="0.3">
      <c r="A234" s="46">
        <v>227</v>
      </c>
      <c r="B234" s="47">
        <v>18</v>
      </c>
      <c r="C234" s="47">
        <v>28</v>
      </c>
      <c r="D234" s="50"/>
      <c r="E234" s="47" t="s">
        <v>27</v>
      </c>
      <c r="F234" s="47">
        <v>6</v>
      </c>
      <c r="G234" s="50"/>
      <c r="H234" s="47"/>
      <c r="I234" s="48"/>
      <c r="J234" s="47"/>
      <c r="K234" s="47"/>
      <c r="L234" s="47" t="s">
        <v>68</v>
      </c>
      <c r="M234" s="47"/>
      <c r="N234" s="47"/>
      <c r="O234" s="47"/>
      <c r="P234" s="49"/>
      <c r="R234" s="29">
        <f t="shared" si="8"/>
        <v>0.76944444444444449</v>
      </c>
      <c r="S234" s="13">
        <f>IF(J234="X",VLOOKUP($J$7,kategóriák!K:L,2,FALSE),IF(K234="X",VLOOKUP($K$7,kategóriák!K:L,2,FALSE),IF(L234="X",VLOOKUP($L$7,kategóriák!K:L,2,FALSE),IF(M234="X",VLOOKUP($M$7,kategóriák!K:L,2,FALSE),IF(N234="X",VLOOKUP($N$7,kategóriák!K:L,2,FALSE),IF(O234="X",VLOOKUP($O$7,kategóriák!K:L,2,FALSE),IF(P234="X",VLOOKUP($P$7,kategóriák!K:L,2,FALSE),"0")))))))</f>
        <v>90</v>
      </c>
    </row>
    <row r="235" spans="1:19" ht="15" customHeight="1" x14ac:dyDescent="0.3">
      <c r="A235" s="46">
        <v>228</v>
      </c>
      <c r="B235" s="47"/>
      <c r="C235" s="47"/>
      <c r="D235" s="48"/>
      <c r="E235" s="47"/>
      <c r="F235" s="47"/>
      <c r="G235" s="48"/>
      <c r="H235" s="47"/>
      <c r="I235" s="48"/>
      <c r="J235" s="47"/>
      <c r="K235" s="47"/>
      <c r="L235" s="47"/>
      <c r="M235" s="47"/>
      <c r="N235" s="47"/>
      <c r="O235" s="47"/>
      <c r="P235" s="49"/>
      <c r="R235" s="29"/>
      <c r="S235" s="13"/>
    </row>
    <row r="236" spans="1:19" ht="15" customHeight="1" x14ac:dyDescent="0.3">
      <c r="A236" s="46">
        <v>229</v>
      </c>
      <c r="B236" s="47"/>
      <c r="C236" s="47"/>
      <c r="D236" s="50"/>
      <c r="E236" s="47"/>
      <c r="F236" s="47"/>
      <c r="G236" s="50"/>
      <c r="H236" s="47"/>
      <c r="I236" s="48"/>
      <c r="J236" s="47"/>
      <c r="K236" s="47"/>
      <c r="L236" s="47"/>
      <c r="M236" s="47"/>
      <c r="N236" s="47"/>
      <c r="O236" s="47"/>
      <c r="P236" s="49"/>
      <c r="R236" s="29"/>
      <c r="S236" s="13"/>
    </row>
    <row r="237" spans="1:19" ht="15" customHeight="1" thickBot="1" x14ac:dyDescent="0.35">
      <c r="A237" s="51">
        <v>230</v>
      </c>
      <c r="B237" s="52"/>
      <c r="C237" s="52"/>
      <c r="D237" s="53"/>
      <c r="E237" s="52"/>
      <c r="F237" s="52"/>
      <c r="G237" s="53"/>
      <c r="H237" s="52"/>
      <c r="I237" s="53"/>
      <c r="J237" s="52"/>
      <c r="K237" s="52"/>
      <c r="L237" s="52"/>
      <c r="M237" s="52"/>
      <c r="N237" s="52"/>
      <c r="O237" s="52"/>
      <c r="P237" s="54"/>
      <c r="R237" s="29"/>
      <c r="S237" s="13"/>
    </row>
  </sheetData>
  <mergeCells count="31">
    <mergeCell ref="J230:P230"/>
    <mergeCell ref="J232:P232"/>
    <mergeCell ref="J69:P69"/>
    <mergeCell ref="J85:P85"/>
    <mergeCell ref="J86:P86"/>
    <mergeCell ref="J95:P95"/>
    <mergeCell ref="J99:P99"/>
    <mergeCell ref="G4:L4"/>
    <mergeCell ref="O4:P4"/>
    <mergeCell ref="A5:P5"/>
    <mergeCell ref="A6:A7"/>
    <mergeCell ref="B6:C6"/>
    <mergeCell ref="F6:F7"/>
    <mergeCell ref="A4:B4"/>
    <mergeCell ref="E6:E7"/>
    <mergeCell ref="H6:P6"/>
    <mergeCell ref="C4:E4"/>
    <mergeCell ref="A2:B2"/>
    <mergeCell ref="C2:L2"/>
    <mergeCell ref="M2:P2"/>
    <mergeCell ref="A1:P1"/>
    <mergeCell ref="A3:B3"/>
    <mergeCell ref="G3:L3"/>
    <mergeCell ref="M3:N3"/>
    <mergeCell ref="O3:P3"/>
    <mergeCell ref="C3:E3"/>
    <mergeCell ref="V4:Y5"/>
    <mergeCell ref="V6:V7"/>
    <mergeCell ref="W6:W7"/>
    <mergeCell ref="X6:X7"/>
    <mergeCell ref="Y6:Y7"/>
  </mergeCells>
  <conditionalFormatting sqref="X8:X23 X27:X42">
    <cfRule type="top10" dxfId="23" priority="7" rank="1"/>
  </conditionalFormatting>
  <conditionalFormatting sqref="X8:X23">
    <cfRule type="top10" dxfId="22" priority="1" rank="1"/>
  </conditionalFormatting>
  <conditionalFormatting sqref="X27:X42">
    <cfRule type="top10" dxfId="21" priority="5" rank="1"/>
  </conditionalFormatting>
  <conditionalFormatting sqref="Y8:Y10">
    <cfRule type="top10" dxfId="20" priority="6" rank="1"/>
  </conditionalFormatting>
  <conditionalFormatting sqref="Y11:Y23 Y27:Y42">
    <cfRule type="top10" dxfId="19" priority="4" rank="1"/>
  </conditionalFormatting>
  <conditionalFormatting sqref="Y11:Y23">
    <cfRule type="top10" dxfId="18" priority="3" rank="1"/>
  </conditionalFormatting>
  <conditionalFormatting sqref="Y27:Y42">
    <cfRule type="top10" dxfId="17" priority="2" rank="1"/>
  </conditionalFormatting>
  <conditionalFormatting sqref="AA8">
    <cfRule type="top10" dxfId="16" priority="16" rank="1"/>
    <cfRule type="top10" dxfId="15" priority="17" rank="1"/>
    <cfRule type="top10" dxfId="14" priority="18" rank="1"/>
  </conditionalFormatting>
  <conditionalFormatting sqref="AA10">
    <cfRule type="top10" dxfId="13" priority="14" rank="1"/>
    <cfRule type="top10" dxfId="12" priority="15" rank="1"/>
  </conditionalFormatting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90" orientation="portrait" horizontalDpi="4294967293" r:id="rId1"/>
  <rowBreaks count="3" manualBreakCount="3">
    <brk id="57" max="16383" man="1"/>
    <brk id="107" max="16383" man="1"/>
    <brk id="15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57"/>
  <sheetViews>
    <sheetView tabSelected="1" topLeftCell="A37" zoomScale="80" zoomScaleNormal="80" workbookViewId="0">
      <selection activeCell="V113" sqref="V113"/>
    </sheetView>
  </sheetViews>
  <sheetFormatPr defaultRowHeight="14.4" x14ac:dyDescent="0.3"/>
  <cols>
    <col min="1" max="1" width="5.88671875" customWidth="1"/>
    <col min="2" max="3" width="10.6640625" style="4" customWidth="1"/>
    <col min="4" max="4" width="2.44140625" customWidth="1"/>
    <col min="5" max="5" width="10.88671875" style="4" customWidth="1"/>
    <col min="6" max="6" width="9.6640625" style="4" customWidth="1"/>
    <col min="7" max="7" width="2.44140625" customWidth="1"/>
    <col min="8" max="8" width="5.88671875" style="4" customWidth="1"/>
    <col min="9" max="9" width="2.33203125" style="4" customWidth="1"/>
    <col min="10" max="16" width="5.6640625" style="4" customWidth="1"/>
    <col min="19" max="19" width="10.33203125" bestFit="1" customWidth="1"/>
    <col min="20" max="21" width="5.6640625" customWidth="1"/>
    <col min="22" max="25" width="12.6640625" customWidth="1"/>
    <col min="27" max="27" width="10.88671875" bestFit="1" customWidth="1"/>
    <col min="29" max="29" width="10.88671875" bestFit="1" customWidth="1"/>
  </cols>
  <sheetData>
    <row r="1" spans="1:29" ht="30" customHeight="1" thickBot="1" x14ac:dyDescent="0.35">
      <c r="A1" s="86" t="s">
        <v>20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8"/>
    </row>
    <row r="2" spans="1:29" ht="30" customHeight="1" thickBot="1" x14ac:dyDescent="0.35">
      <c r="A2" s="78" t="s">
        <v>0</v>
      </c>
      <c r="B2" s="79"/>
      <c r="C2" s="80" t="s">
        <v>65</v>
      </c>
      <c r="D2" s="81"/>
      <c r="E2" s="81"/>
      <c r="F2" s="81"/>
      <c r="G2" s="81"/>
      <c r="H2" s="81"/>
      <c r="I2" s="81"/>
      <c r="J2" s="81"/>
      <c r="K2" s="81"/>
      <c r="L2" s="82"/>
      <c r="M2" s="83" t="s">
        <v>1</v>
      </c>
      <c r="N2" s="84"/>
      <c r="O2" s="84"/>
      <c r="P2" s="85"/>
    </row>
    <row r="3" spans="1:29" ht="30" customHeight="1" thickBot="1" x14ac:dyDescent="0.35">
      <c r="A3" s="78" t="s">
        <v>2</v>
      </c>
      <c r="B3" s="79"/>
      <c r="C3" s="96" t="s">
        <v>66</v>
      </c>
      <c r="D3" s="97"/>
      <c r="E3" s="98"/>
      <c r="F3" s="39" t="s">
        <v>3</v>
      </c>
      <c r="G3" s="89">
        <v>45741</v>
      </c>
      <c r="H3" s="90"/>
      <c r="I3" s="90"/>
      <c r="J3" s="90"/>
      <c r="K3" s="90"/>
      <c r="L3" s="91"/>
      <c r="M3" s="92" t="s">
        <v>4</v>
      </c>
      <c r="N3" s="93"/>
      <c r="O3" s="94"/>
      <c r="P3" s="95"/>
    </row>
    <row r="4" spans="1:29" ht="30" customHeight="1" thickBot="1" x14ac:dyDescent="0.35">
      <c r="A4" s="78" t="s">
        <v>5</v>
      </c>
      <c r="B4" s="79"/>
      <c r="C4" s="110" t="s">
        <v>67</v>
      </c>
      <c r="D4" s="111"/>
      <c r="E4" s="112"/>
      <c r="F4" s="40" t="s">
        <v>6</v>
      </c>
      <c r="G4" s="94"/>
      <c r="H4" s="99"/>
      <c r="I4" s="99"/>
      <c r="J4" s="99"/>
      <c r="K4" s="99"/>
      <c r="L4" s="95"/>
      <c r="M4" s="40" t="s">
        <v>7</v>
      </c>
      <c r="N4" s="41"/>
      <c r="O4" s="100"/>
      <c r="P4" s="101"/>
      <c r="V4" s="64" t="s">
        <v>71</v>
      </c>
      <c r="W4" s="65"/>
      <c r="X4" s="65"/>
      <c r="Y4" s="66"/>
    </row>
    <row r="5" spans="1:29" ht="15" thickBot="1" x14ac:dyDescent="0.35">
      <c r="A5" s="94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5"/>
      <c r="V5" s="67"/>
      <c r="W5" s="68"/>
      <c r="X5" s="68"/>
      <c r="Y5" s="69"/>
    </row>
    <row r="6" spans="1:29" ht="33.75" customHeight="1" x14ac:dyDescent="0.3">
      <c r="A6" s="102" t="s">
        <v>8</v>
      </c>
      <c r="B6" s="104" t="s">
        <v>9</v>
      </c>
      <c r="C6" s="104"/>
      <c r="D6" s="30"/>
      <c r="E6" s="105" t="s">
        <v>21</v>
      </c>
      <c r="F6" s="105" t="s">
        <v>10</v>
      </c>
      <c r="G6" s="31"/>
      <c r="H6" s="107" t="s">
        <v>23</v>
      </c>
      <c r="I6" s="108"/>
      <c r="J6" s="108"/>
      <c r="K6" s="108"/>
      <c r="L6" s="108"/>
      <c r="M6" s="108"/>
      <c r="N6" s="108"/>
      <c r="O6" s="108"/>
      <c r="P6" s="109"/>
      <c r="V6" s="70"/>
      <c r="W6" s="72"/>
      <c r="X6" s="74" t="s">
        <v>59</v>
      </c>
      <c r="Y6" s="76" t="s">
        <v>60</v>
      </c>
    </row>
    <row r="7" spans="1:29" ht="21" thickBot="1" x14ac:dyDescent="0.35">
      <c r="A7" s="103"/>
      <c r="B7" s="32" t="s">
        <v>11</v>
      </c>
      <c r="C7" s="32" t="s">
        <v>12</v>
      </c>
      <c r="D7" s="33"/>
      <c r="E7" s="106"/>
      <c r="F7" s="106"/>
      <c r="G7" s="34"/>
      <c r="H7" s="35" t="s">
        <v>22</v>
      </c>
      <c r="I7" s="35"/>
      <c r="J7" s="32" t="s">
        <v>13</v>
      </c>
      <c r="K7" s="32" t="s">
        <v>14</v>
      </c>
      <c r="L7" s="32" t="s">
        <v>15</v>
      </c>
      <c r="M7" s="32" t="s">
        <v>16</v>
      </c>
      <c r="N7" s="32" t="s">
        <v>17</v>
      </c>
      <c r="O7" s="32" t="s">
        <v>18</v>
      </c>
      <c r="P7" s="36" t="s">
        <v>19</v>
      </c>
      <c r="R7" s="13" t="s">
        <v>61</v>
      </c>
      <c r="S7" s="13" t="s">
        <v>62</v>
      </c>
      <c r="T7" s="4"/>
      <c r="V7" s="71"/>
      <c r="W7" s="73"/>
      <c r="X7" s="75"/>
      <c r="Y7" s="77"/>
    </row>
    <row r="8" spans="1:29" ht="15" x14ac:dyDescent="0.3">
      <c r="A8" s="42">
        <v>1</v>
      </c>
      <c r="B8" s="43">
        <v>6</v>
      </c>
      <c r="C8" s="43">
        <v>0</v>
      </c>
      <c r="D8" s="44"/>
      <c r="E8" s="43" t="s">
        <v>27</v>
      </c>
      <c r="F8" s="43">
        <v>4</v>
      </c>
      <c r="G8" s="44"/>
      <c r="H8" s="43">
        <v>20</v>
      </c>
      <c r="I8" s="44"/>
      <c r="J8" s="43"/>
      <c r="K8" s="43"/>
      <c r="L8" s="43"/>
      <c r="M8" s="43"/>
      <c r="N8" s="43"/>
      <c r="O8" s="43"/>
      <c r="P8" s="45"/>
      <c r="R8" s="29">
        <f t="shared" ref="R8" si="0">TIME(B8,C8,0)</f>
        <v>0.25</v>
      </c>
      <c r="S8" s="13">
        <f>H8</f>
        <v>20</v>
      </c>
      <c r="T8" s="4"/>
      <c r="V8" s="14">
        <v>0.25</v>
      </c>
      <c r="W8" s="15">
        <v>0.26041666666666669</v>
      </c>
      <c r="X8" s="16">
        <f>SUMIFS(S$8:S$207,$R$8:$R$207,"&gt;="&amp;$V8,$R$8:$R$207,"&lt;="&amp;$W8)</f>
        <v>119</v>
      </c>
      <c r="Y8" s="17"/>
      <c r="AA8" s="37"/>
      <c r="AB8" t="s">
        <v>63</v>
      </c>
    </row>
    <row r="9" spans="1:29" ht="15" x14ac:dyDescent="0.3">
      <c r="A9" s="46">
        <v>2</v>
      </c>
      <c r="B9" s="47">
        <v>6</v>
      </c>
      <c r="C9" s="47">
        <v>3</v>
      </c>
      <c r="D9" s="48"/>
      <c r="E9" s="47" t="s">
        <v>27</v>
      </c>
      <c r="F9" s="47">
        <v>6</v>
      </c>
      <c r="G9" s="48"/>
      <c r="H9" s="47">
        <v>9</v>
      </c>
      <c r="I9" s="48"/>
      <c r="J9" s="47"/>
      <c r="K9" s="47"/>
      <c r="L9" s="47"/>
      <c r="M9" s="47"/>
      <c r="N9" s="47"/>
      <c r="O9" s="47"/>
      <c r="P9" s="49"/>
      <c r="R9" s="29">
        <f t="shared" ref="R9:R72" si="1">TIME(B9,C9,0)</f>
        <v>0.25208333333333333</v>
      </c>
      <c r="S9" s="13">
        <f>H9</f>
        <v>9</v>
      </c>
      <c r="T9" s="4"/>
      <c r="V9" s="18">
        <v>0.26041666666666669</v>
      </c>
      <c r="W9" s="19">
        <v>0.27083333333333331</v>
      </c>
      <c r="X9" s="20">
        <f t="shared" ref="X9:X23" si="2">SUMIFS(S$8:S$257,$R$8:$R$257,"&gt;"&amp;$V9,$R$8:$R$257,"&lt;="&amp;$W9)</f>
        <v>179</v>
      </c>
      <c r="Y9" s="21"/>
    </row>
    <row r="10" spans="1:29" ht="15" x14ac:dyDescent="0.3">
      <c r="A10" s="46">
        <v>3</v>
      </c>
      <c r="B10" s="47">
        <v>6</v>
      </c>
      <c r="C10" s="47">
        <v>6</v>
      </c>
      <c r="D10" s="50"/>
      <c r="E10" s="47" t="s">
        <v>27</v>
      </c>
      <c r="F10" s="47">
        <v>4</v>
      </c>
      <c r="G10" s="50"/>
      <c r="H10" s="47"/>
      <c r="I10" s="48"/>
      <c r="J10" s="47"/>
      <c r="K10" s="47" t="s">
        <v>68</v>
      </c>
      <c r="L10" s="47"/>
      <c r="M10" s="47"/>
      <c r="N10" s="47"/>
      <c r="O10" s="47"/>
      <c r="P10" s="49"/>
      <c r="R10" s="29">
        <f t="shared" si="1"/>
        <v>0.25416666666666665</v>
      </c>
      <c r="S10" s="13">
        <f>IF(J10="X",VLOOKUP($J$7,kategóriák!K:L,2,FALSE),IF(K10="X",VLOOKUP($K$7,kategóriák!K:L,2,FALSE),IF(L10="X",VLOOKUP($L$7,kategóriák!K:L,2,FALSE),IF(M10="X",VLOOKUP($M$7,kategóriák!K:L,2,FALSE),IF(N10="X",VLOOKUP($N$7,kategóriák!K:L,2,FALSE),IF(O10="X",VLOOKUP($O$7,kategóriák!K:L,2,FALSE),IF(P10="X",VLOOKUP($P$7,kategóriák!K:L,2,FALSE),"0")))))))</f>
        <v>50</v>
      </c>
      <c r="T10" s="4"/>
      <c r="V10" s="18">
        <v>0.27083333333333331</v>
      </c>
      <c r="W10" s="19">
        <v>0.28125</v>
      </c>
      <c r="X10" s="20">
        <f t="shared" si="2"/>
        <v>278</v>
      </c>
      <c r="Y10" s="21"/>
      <c r="AA10" s="38"/>
      <c r="AB10" t="s">
        <v>64</v>
      </c>
    </row>
    <row r="11" spans="1:29" ht="15" x14ac:dyDescent="0.3">
      <c r="A11" s="46">
        <v>4</v>
      </c>
      <c r="B11" s="47">
        <v>6</v>
      </c>
      <c r="C11" s="47">
        <v>9</v>
      </c>
      <c r="D11" s="48"/>
      <c r="E11" s="47" t="s">
        <v>27</v>
      </c>
      <c r="F11" s="47">
        <v>4</v>
      </c>
      <c r="G11" s="48"/>
      <c r="H11" s="47">
        <v>11</v>
      </c>
      <c r="I11" s="48"/>
      <c r="J11" s="47"/>
      <c r="K11" s="47"/>
      <c r="L11" s="47"/>
      <c r="M11" s="47"/>
      <c r="N11" s="47"/>
      <c r="O11" s="47"/>
      <c r="P11" s="49"/>
      <c r="R11" s="29">
        <f t="shared" si="1"/>
        <v>0.25624999999999998</v>
      </c>
      <c r="S11" s="13">
        <f>H11</f>
        <v>11</v>
      </c>
      <c r="T11" s="4"/>
      <c r="V11" s="18">
        <v>0.28125</v>
      </c>
      <c r="W11" s="19">
        <v>0.29166666666666669</v>
      </c>
      <c r="X11" s="20">
        <f t="shared" si="2"/>
        <v>197</v>
      </c>
      <c r="Y11" s="21">
        <f>SUM(X8:X11)</f>
        <v>773</v>
      </c>
    </row>
    <row r="12" spans="1:29" ht="15" x14ac:dyDescent="0.3">
      <c r="A12" s="46">
        <v>5</v>
      </c>
      <c r="B12" s="47">
        <v>6</v>
      </c>
      <c r="C12" s="47">
        <v>10</v>
      </c>
      <c r="D12" s="50"/>
      <c r="E12" s="47" t="s">
        <v>27</v>
      </c>
      <c r="F12" s="47">
        <v>6</v>
      </c>
      <c r="G12" s="50"/>
      <c r="H12" s="47">
        <v>16</v>
      </c>
      <c r="I12" s="48"/>
      <c r="J12" s="47"/>
      <c r="K12" s="47"/>
      <c r="L12" s="47"/>
      <c r="M12" s="47"/>
      <c r="N12" s="47"/>
      <c r="O12" s="47"/>
      <c r="P12" s="49"/>
      <c r="R12" s="29">
        <f t="shared" si="1"/>
        <v>0.25694444444444442</v>
      </c>
      <c r="S12" s="13">
        <f>H12</f>
        <v>16</v>
      </c>
      <c r="T12" s="4"/>
      <c r="V12" s="22">
        <v>0.29166666666666702</v>
      </c>
      <c r="W12" s="23">
        <v>0.30208333333333398</v>
      </c>
      <c r="X12" s="20">
        <f t="shared" si="2"/>
        <v>293</v>
      </c>
      <c r="Y12" s="21">
        <f t="shared" ref="Y12:Y23" si="3">SUM(X9:X12)</f>
        <v>947</v>
      </c>
    </row>
    <row r="13" spans="1:29" ht="15" x14ac:dyDescent="0.3">
      <c r="A13" s="46">
        <v>6</v>
      </c>
      <c r="B13" s="47">
        <v>6</v>
      </c>
      <c r="C13" s="47">
        <v>14</v>
      </c>
      <c r="D13" s="48"/>
      <c r="E13" s="47" t="s">
        <v>27</v>
      </c>
      <c r="F13" s="47">
        <v>6</v>
      </c>
      <c r="G13" s="48"/>
      <c r="H13" s="47">
        <v>13</v>
      </c>
      <c r="I13" s="48"/>
      <c r="J13" s="47"/>
      <c r="K13" s="47"/>
      <c r="L13" s="47"/>
      <c r="M13" s="47"/>
      <c r="N13" s="47"/>
      <c r="O13" s="47"/>
      <c r="P13" s="49"/>
      <c r="R13" s="29">
        <f t="shared" si="1"/>
        <v>0.25972222222222224</v>
      </c>
      <c r="S13" s="13">
        <f>H13</f>
        <v>13</v>
      </c>
      <c r="T13" s="4"/>
      <c r="V13" s="18">
        <v>0.30208333333333398</v>
      </c>
      <c r="W13" s="19">
        <v>0.312500000000001</v>
      </c>
      <c r="X13" s="20">
        <f t="shared" si="2"/>
        <v>500</v>
      </c>
      <c r="Y13" s="21">
        <f t="shared" si="3"/>
        <v>1268</v>
      </c>
    </row>
    <row r="14" spans="1:29" ht="15" x14ac:dyDescent="0.3">
      <c r="A14" s="46">
        <v>7</v>
      </c>
      <c r="B14" s="47">
        <v>6</v>
      </c>
      <c r="C14" s="47">
        <v>17</v>
      </c>
      <c r="D14" s="50"/>
      <c r="E14" s="47" t="s">
        <v>27</v>
      </c>
      <c r="F14" s="47">
        <v>4</v>
      </c>
      <c r="G14" s="50"/>
      <c r="H14" s="47"/>
      <c r="I14" s="48"/>
      <c r="J14" s="47"/>
      <c r="K14" s="47" t="s">
        <v>68</v>
      </c>
      <c r="L14" s="47"/>
      <c r="M14" s="47"/>
      <c r="N14" s="47"/>
      <c r="O14" s="47"/>
      <c r="P14" s="49"/>
      <c r="R14" s="29">
        <f t="shared" si="1"/>
        <v>0.26180555555555557</v>
      </c>
      <c r="S14" s="13">
        <f>IF(J14="X",VLOOKUP($J$7,kategóriák!K:L,2,FALSE),IF(K14="X",VLOOKUP($K$7,kategóriák!K:L,2,FALSE),IF(L14="X",VLOOKUP($L$7,kategóriák!K:L,2,FALSE),IF(M14="X",VLOOKUP($M$7,kategóriák!K:L,2,FALSE),IF(N14="X",VLOOKUP($N$7,kategóriák!K:L,2,FALSE),IF(O14="X",VLOOKUP($O$7,kategóriák!K:L,2,FALSE),IF(P14="X",VLOOKUP($P$7,kategóriák!K:L,2,FALSE),"0")))))))</f>
        <v>50</v>
      </c>
      <c r="T14" s="4"/>
      <c r="V14" s="18">
        <v>0.312500000000001</v>
      </c>
      <c r="W14" s="19">
        <v>0.32291666666666802</v>
      </c>
      <c r="X14" s="20">
        <f t="shared" si="2"/>
        <v>330</v>
      </c>
      <c r="Y14" s="21">
        <f t="shared" si="3"/>
        <v>1320</v>
      </c>
    </row>
    <row r="15" spans="1:29" ht="15" x14ac:dyDescent="0.3">
      <c r="A15" s="46">
        <v>8</v>
      </c>
      <c r="B15" s="47">
        <v>6</v>
      </c>
      <c r="C15" s="47">
        <v>18</v>
      </c>
      <c r="D15" s="48"/>
      <c r="E15" s="47" t="s">
        <v>27</v>
      </c>
      <c r="F15" s="47">
        <v>4</v>
      </c>
      <c r="G15" s="48"/>
      <c r="H15" s="47">
        <v>2</v>
      </c>
      <c r="I15" s="48"/>
      <c r="J15" s="47"/>
      <c r="K15" s="47"/>
      <c r="L15" s="47"/>
      <c r="M15" s="47"/>
      <c r="N15" s="47"/>
      <c r="O15" s="47"/>
      <c r="P15" s="49"/>
      <c r="R15" s="29">
        <f t="shared" si="1"/>
        <v>0.26250000000000001</v>
      </c>
      <c r="S15" s="13">
        <f>H15</f>
        <v>2</v>
      </c>
      <c r="T15" s="4"/>
      <c r="V15" s="18">
        <v>0.32291666666666802</v>
      </c>
      <c r="W15" s="19">
        <v>0.33333333333333498</v>
      </c>
      <c r="X15" s="20">
        <f t="shared" si="2"/>
        <v>470</v>
      </c>
      <c r="Y15" s="21">
        <f t="shared" si="3"/>
        <v>1593</v>
      </c>
    </row>
    <row r="16" spans="1:29" ht="15" x14ac:dyDescent="0.3">
      <c r="A16" s="46">
        <v>9</v>
      </c>
      <c r="B16" s="47">
        <v>6</v>
      </c>
      <c r="C16" s="47">
        <v>20</v>
      </c>
      <c r="D16" s="50"/>
      <c r="E16" s="47" t="s">
        <v>27</v>
      </c>
      <c r="F16" s="47">
        <v>6</v>
      </c>
      <c r="G16" s="50"/>
      <c r="H16" s="47"/>
      <c r="I16" s="48"/>
      <c r="J16" s="47"/>
      <c r="K16" s="47" t="s">
        <v>68</v>
      </c>
      <c r="L16" s="47"/>
      <c r="M16" s="47"/>
      <c r="N16" s="47"/>
      <c r="O16" s="47"/>
      <c r="P16" s="49"/>
      <c r="R16" s="29">
        <f t="shared" si="1"/>
        <v>0.2638888888888889</v>
      </c>
      <c r="S16" s="13">
        <f>IF(J16="X",VLOOKUP($J$7,kategóriák!K:L,2,FALSE),IF(K16="X",VLOOKUP($K$7,kategóriák!K:L,2,FALSE),IF(L16="X",VLOOKUP($L$7,kategóriák!K:L,2,FALSE),IF(M16="X",VLOOKUP($M$7,kategóriák!K:L,2,FALSE),IF(N16="X",VLOOKUP($N$7,kategóriák!K:L,2,FALSE),IF(O16="X",VLOOKUP($O$7,kategóriák!K:L,2,FALSE),IF(P16="X",VLOOKUP($P$7,kategóriák!K:L,2,FALSE),"0")))))))</f>
        <v>50</v>
      </c>
      <c r="T16" s="4"/>
      <c r="V16" s="18">
        <v>0.33333333333333498</v>
      </c>
      <c r="W16" s="19">
        <v>0.343750000000002</v>
      </c>
      <c r="X16" s="20">
        <f t="shared" si="2"/>
        <v>534</v>
      </c>
      <c r="Y16" s="21">
        <f t="shared" si="3"/>
        <v>1834</v>
      </c>
      <c r="AB16" s="4"/>
      <c r="AC16" s="7"/>
    </row>
    <row r="17" spans="1:29" ht="15.6" thickBot="1" x14ac:dyDescent="0.35">
      <c r="A17" s="51">
        <v>10</v>
      </c>
      <c r="B17" s="52">
        <v>6</v>
      </c>
      <c r="C17" s="52">
        <v>25</v>
      </c>
      <c r="D17" s="53"/>
      <c r="E17" s="52" t="s">
        <v>27</v>
      </c>
      <c r="F17" s="52">
        <v>6</v>
      </c>
      <c r="G17" s="53"/>
      <c r="H17" s="52"/>
      <c r="I17" s="53"/>
      <c r="J17" s="52" t="s">
        <v>68</v>
      </c>
      <c r="K17" s="52"/>
      <c r="L17" s="52"/>
      <c r="M17" s="52"/>
      <c r="N17" s="52"/>
      <c r="O17" s="52"/>
      <c r="P17" s="54"/>
      <c r="R17" s="29">
        <f t="shared" si="1"/>
        <v>0.2673611111111111</v>
      </c>
      <c r="S17" s="13">
        <f>IF(J17="X",VLOOKUP($J$7,kategóriák!K:L,2,FALSE),IF(K17="X",VLOOKUP($K$7,kategóriák!K:L,2,FALSE),IF(L17="X",VLOOKUP($L$7,kategóriák!K:L,2,FALSE),IF(M17="X",VLOOKUP($M$7,kategóriák!K:L,2,FALSE),IF(N17="X",VLOOKUP($N$7,kategóriák!K:L,2,FALSE),IF(O17="X",VLOOKUP($O$7,kategóriák!K:L,2,FALSE),IF(P17="X",VLOOKUP($P$7,kategóriák!K:L,2,FALSE),"0")))))))</f>
        <v>20</v>
      </c>
      <c r="T17" s="4"/>
      <c r="V17" s="18">
        <v>0.343750000000002</v>
      </c>
      <c r="W17" s="19">
        <v>0.35416666666666902</v>
      </c>
      <c r="X17" s="20">
        <f t="shared" si="2"/>
        <v>531</v>
      </c>
      <c r="Y17" s="21">
        <f t="shared" si="3"/>
        <v>1865</v>
      </c>
      <c r="AB17" s="4"/>
      <c r="AC17" s="7"/>
    </row>
    <row r="18" spans="1:29" ht="15" x14ac:dyDescent="0.3">
      <c r="A18" s="55">
        <v>11</v>
      </c>
      <c r="B18" s="43">
        <v>6</v>
      </c>
      <c r="C18" s="56">
        <v>25</v>
      </c>
      <c r="D18" s="50"/>
      <c r="E18" s="43" t="s">
        <v>27</v>
      </c>
      <c r="F18" s="43">
        <v>4</v>
      </c>
      <c r="G18" s="50"/>
      <c r="H18" s="56">
        <v>32</v>
      </c>
      <c r="I18" s="48"/>
      <c r="J18" s="56"/>
      <c r="K18" s="56"/>
      <c r="L18" s="56"/>
      <c r="M18" s="56"/>
      <c r="N18" s="56"/>
      <c r="O18" s="56"/>
      <c r="P18" s="57"/>
      <c r="R18" s="29">
        <f t="shared" si="1"/>
        <v>0.2673611111111111</v>
      </c>
      <c r="S18" s="13">
        <f>H18</f>
        <v>32</v>
      </c>
      <c r="T18" s="4"/>
      <c r="V18" s="18">
        <v>0.35416666666666902</v>
      </c>
      <c r="W18" s="19">
        <v>0.36458333333333598</v>
      </c>
      <c r="X18" s="20">
        <f t="shared" si="2"/>
        <v>279</v>
      </c>
      <c r="Y18" s="21">
        <f t="shared" si="3"/>
        <v>1814</v>
      </c>
      <c r="AB18" s="4"/>
      <c r="AC18" s="7"/>
    </row>
    <row r="19" spans="1:29" ht="15" x14ac:dyDescent="0.3">
      <c r="A19" s="46">
        <v>12</v>
      </c>
      <c r="B19" s="47">
        <v>6</v>
      </c>
      <c r="C19" s="47">
        <v>29</v>
      </c>
      <c r="D19" s="48"/>
      <c r="E19" s="47" t="s">
        <v>27</v>
      </c>
      <c r="F19" s="47">
        <v>4</v>
      </c>
      <c r="G19" s="48"/>
      <c r="H19" s="47">
        <v>25</v>
      </c>
      <c r="I19" s="48"/>
      <c r="J19" s="47"/>
      <c r="K19" s="47"/>
      <c r="L19" s="47"/>
      <c r="M19" s="47"/>
      <c r="N19" s="47"/>
      <c r="O19" s="47"/>
      <c r="P19" s="49"/>
      <c r="R19" s="29">
        <f t="shared" si="1"/>
        <v>0.27013888888888887</v>
      </c>
      <c r="S19" s="13">
        <f>H19</f>
        <v>25</v>
      </c>
      <c r="T19" s="4"/>
      <c r="V19" s="18">
        <v>0.36458333333333598</v>
      </c>
      <c r="W19" s="19">
        <v>0.375000000000003</v>
      </c>
      <c r="X19" s="20">
        <f t="shared" si="2"/>
        <v>673</v>
      </c>
      <c r="Y19" s="21">
        <f t="shared" si="3"/>
        <v>2017</v>
      </c>
      <c r="AB19" s="4"/>
      <c r="AC19" s="7"/>
    </row>
    <row r="20" spans="1:29" ht="15" x14ac:dyDescent="0.3">
      <c r="A20" s="46">
        <v>13</v>
      </c>
      <c r="B20" s="47">
        <v>6</v>
      </c>
      <c r="C20" s="47">
        <v>31</v>
      </c>
      <c r="D20" s="50"/>
      <c r="E20" s="47" t="s">
        <v>27</v>
      </c>
      <c r="F20" s="47">
        <v>6</v>
      </c>
      <c r="G20" s="50"/>
      <c r="H20" s="47">
        <v>18</v>
      </c>
      <c r="I20" s="48"/>
      <c r="J20" s="47"/>
      <c r="K20" s="47"/>
      <c r="L20" s="47"/>
      <c r="M20" s="47"/>
      <c r="N20" s="47"/>
      <c r="O20" s="47"/>
      <c r="P20" s="49"/>
      <c r="R20" s="29">
        <f t="shared" si="1"/>
        <v>0.27152777777777776</v>
      </c>
      <c r="S20" s="13">
        <f>H20</f>
        <v>18</v>
      </c>
      <c r="T20" s="4"/>
      <c r="V20" s="18">
        <v>0.375000000000003</v>
      </c>
      <c r="W20" s="19">
        <v>0.38541666666667002</v>
      </c>
      <c r="X20" s="20">
        <f t="shared" si="2"/>
        <v>314</v>
      </c>
      <c r="Y20" s="21">
        <f t="shared" si="3"/>
        <v>1797</v>
      </c>
      <c r="AB20" s="4"/>
      <c r="AC20" s="7"/>
    </row>
    <row r="21" spans="1:29" ht="15" x14ac:dyDescent="0.3">
      <c r="A21" s="46">
        <v>14</v>
      </c>
      <c r="B21" s="47">
        <v>6</v>
      </c>
      <c r="C21" s="47">
        <v>32</v>
      </c>
      <c r="D21" s="48"/>
      <c r="E21" s="47" t="s">
        <v>27</v>
      </c>
      <c r="F21" s="47">
        <v>6</v>
      </c>
      <c r="G21" s="48"/>
      <c r="H21" s="47">
        <v>9</v>
      </c>
      <c r="I21" s="48"/>
      <c r="J21" s="47"/>
      <c r="K21" s="47"/>
      <c r="L21" s="47"/>
      <c r="M21" s="47"/>
      <c r="N21" s="47"/>
      <c r="O21" s="47"/>
      <c r="P21" s="49"/>
      <c r="R21" s="29">
        <f t="shared" si="1"/>
        <v>0.2722222222222222</v>
      </c>
      <c r="S21" s="13">
        <f>H21</f>
        <v>9</v>
      </c>
      <c r="T21" s="4"/>
      <c r="V21" s="18">
        <v>0.38541666666667002</v>
      </c>
      <c r="W21" s="19">
        <v>0.39583333333333698</v>
      </c>
      <c r="X21" s="20">
        <f t="shared" si="2"/>
        <v>389</v>
      </c>
      <c r="Y21" s="21">
        <f t="shared" si="3"/>
        <v>1655</v>
      </c>
      <c r="AB21" s="4"/>
      <c r="AC21" s="7"/>
    </row>
    <row r="22" spans="1:29" ht="15" x14ac:dyDescent="0.3">
      <c r="A22" s="46">
        <v>15</v>
      </c>
      <c r="B22" s="47">
        <v>6</v>
      </c>
      <c r="C22" s="47">
        <v>35</v>
      </c>
      <c r="D22" s="50"/>
      <c r="E22" s="47" t="s">
        <v>27</v>
      </c>
      <c r="F22" s="47">
        <v>4</v>
      </c>
      <c r="G22" s="50"/>
      <c r="H22" s="47"/>
      <c r="I22" s="48"/>
      <c r="J22" s="47"/>
      <c r="K22" s="47" t="s">
        <v>68</v>
      </c>
      <c r="L22" s="47"/>
      <c r="M22" s="47"/>
      <c r="N22" s="47"/>
      <c r="O22" s="47"/>
      <c r="P22" s="49"/>
      <c r="R22" s="29">
        <f t="shared" si="1"/>
        <v>0.27430555555555558</v>
      </c>
      <c r="S22" s="13">
        <f>IF(J22="X",VLOOKUP($J$7,kategóriák!K:L,2,FALSE),IF(K22="X",VLOOKUP($K$7,kategóriák!K:L,2,FALSE),IF(L22="X",VLOOKUP($L$7,kategóriák!K:L,2,FALSE),IF(M22="X",VLOOKUP($M$7,kategóriák!K:L,2,FALSE),IF(N22="X",VLOOKUP($N$7,kategóriák!K:L,2,FALSE),IF(O22="X",VLOOKUP($O$7,kategóriák!K:L,2,FALSE),IF(P22="X",VLOOKUP($P$7,kategóriák!K:L,2,FALSE),"0")))))))</f>
        <v>50</v>
      </c>
      <c r="T22" s="4"/>
      <c r="V22" s="18">
        <v>0.39583333333333698</v>
      </c>
      <c r="W22" s="19">
        <v>0.406250000000004</v>
      </c>
      <c r="X22" s="20">
        <f t="shared" si="2"/>
        <v>600</v>
      </c>
      <c r="Y22" s="21">
        <f t="shared" si="3"/>
        <v>1976</v>
      </c>
      <c r="AB22" s="4"/>
      <c r="AC22" s="7"/>
    </row>
    <row r="23" spans="1:29" ht="15.6" thickBot="1" x14ac:dyDescent="0.35">
      <c r="A23" s="46">
        <v>16</v>
      </c>
      <c r="B23" s="47">
        <v>6</v>
      </c>
      <c r="C23" s="47">
        <v>36</v>
      </c>
      <c r="D23" s="48"/>
      <c r="E23" s="47" t="s">
        <v>27</v>
      </c>
      <c r="F23" s="47">
        <v>4</v>
      </c>
      <c r="G23" s="48"/>
      <c r="H23" s="47">
        <v>11</v>
      </c>
      <c r="I23" s="48"/>
      <c r="J23" s="47"/>
      <c r="K23" s="47"/>
      <c r="L23" s="47"/>
      <c r="M23" s="47"/>
      <c r="N23" s="47"/>
      <c r="O23" s="47"/>
      <c r="P23" s="49"/>
      <c r="R23" s="29">
        <f t="shared" si="1"/>
        <v>0.27500000000000002</v>
      </c>
      <c r="S23" s="13">
        <f>H23</f>
        <v>11</v>
      </c>
      <c r="T23" s="4"/>
      <c r="V23" s="24">
        <v>0.406250000000004</v>
      </c>
      <c r="W23" s="25">
        <v>0.41666666666667102</v>
      </c>
      <c r="X23" s="26">
        <f t="shared" si="2"/>
        <v>340</v>
      </c>
      <c r="Y23" s="27">
        <f t="shared" si="3"/>
        <v>1643</v>
      </c>
      <c r="AA23" s="63"/>
      <c r="AC23" s="63"/>
    </row>
    <row r="24" spans="1:29" ht="15" x14ac:dyDescent="0.3">
      <c r="A24" s="46">
        <v>17</v>
      </c>
      <c r="B24" s="47">
        <v>6</v>
      </c>
      <c r="C24" s="47">
        <v>40</v>
      </c>
      <c r="D24" s="50"/>
      <c r="E24" s="47" t="s">
        <v>27</v>
      </c>
      <c r="F24" s="47">
        <v>6</v>
      </c>
      <c r="G24" s="50"/>
      <c r="H24" s="47"/>
      <c r="I24" s="48"/>
      <c r="J24" s="47"/>
      <c r="K24" s="47" t="s">
        <v>68</v>
      </c>
      <c r="L24" s="47"/>
      <c r="M24" s="47"/>
      <c r="N24" s="47"/>
      <c r="O24" s="47"/>
      <c r="P24" s="49"/>
      <c r="R24" s="29">
        <f t="shared" si="1"/>
        <v>0.27777777777777779</v>
      </c>
      <c r="S24" s="13">
        <f>IF(J24="X",VLOOKUP($J$7,kategóriák!K:L,2,FALSE),IF(K24="X",VLOOKUP($K$7,kategóriák!K:L,2,FALSE),IF(L24="X",VLOOKUP($L$7,kategóriák!K:L,2,FALSE),IF(M24="X",VLOOKUP($M$7,kategóriák!K:L,2,FALSE),IF(N24="X",VLOOKUP($N$7,kategóriák!K:L,2,FALSE),IF(O24="X",VLOOKUP($O$7,kategóriák!K:L,2,FALSE),IF(P24="X",VLOOKUP($P$7,kategóriák!K:L,2,FALSE),"0")))))))</f>
        <v>50</v>
      </c>
      <c r="T24" s="4"/>
      <c r="X24" s="28">
        <f>SUM(X8:X23)</f>
        <v>6026</v>
      </c>
    </row>
    <row r="25" spans="1:29" ht="15" x14ac:dyDescent="0.3">
      <c r="A25" s="46">
        <v>18</v>
      </c>
      <c r="B25" s="47">
        <v>6</v>
      </c>
      <c r="C25" s="47">
        <v>45</v>
      </c>
      <c r="D25" s="48"/>
      <c r="E25" s="47" t="s">
        <v>27</v>
      </c>
      <c r="F25" s="47">
        <v>6</v>
      </c>
      <c r="G25" s="48"/>
      <c r="H25" s="47"/>
      <c r="I25" s="48"/>
      <c r="J25" s="47"/>
      <c r="K25" s="47"/>
      <c r="L25" s="47"/>
      <c r="M25" s="47" t="s">
        <v>68</v>
      </c>
      <c r="N25" s="47"/>
      <c r="O25" s="47"/>
      <c r="P25" s="49"/>
      <c r="R25" s="29">
        <f t="shared" si="1"/>
        <v>0.28125</v>
      </c>
      <c r="S25" s="13">
        <f>IF(J25="X",VLOOKUP($J$7,kategóriák!K:L,2,FALSE),IF(K25="X",VLOOKUP($K$7,kategóriák!K:L,2,FALSE),IF(L25="X",VLOOKUP($L$7,kategóriák!K:L,2,FALSE),IF(M25="X",VLOOKUP($M$7,kategóriák!K:L,2,FALSE),IF(N25="X",VLOOKUP($N$7,kategóriák!K:L,2,FALSE),IF(O25="X",VLOOKUP($O$7,kategóriák!K:L,2,FALSE),IF(P25="X",VLOOKUP($P$7,kategóriák!K:L,2,FALSE),"0")))))))</f>
        <v>140</v>
      </c>
      <c r="T25" s="4"/>
    </row>
    <row r="26" spans="1:29" ht="15.6" thickBot="1" x14ac:dyDescent="0.35">
      <c r="A26" s="46">
        <v>19</v>
      </c>
      <c r="B26" s="47">
        <v>6</v>
      </c>
      <c r="C26" s="47">
        <v>46</v>
      </c>
      <c r="D26" s="50"/>
      <c r="E26" s="47" t="s">
        <v>27</v>
      </c>
      <c r="F26" s="47">
        <v>4</v>
      </c>
      <c r="G26" s="50"/>
      <c r="H26" s="47"/>
      <c r="I26" s="48"/>
      <c r="J26" s="47" t="s">
        <v>68</v>
      </c>
      <c r="K26" s="47"/>
      <c r="L26" s="47"/>
      <c r="M26" s="47"/>
      <c r="N26" s="47"/>
      <c r="O26" s="47"/>
      <c r="P26" s="49"/>
      <c r="R26" s="29">
        <f t="shared" si="1"/>
        <v>0.28194444444444444</v>
      </c>
      <c r="S26" s="13">
        <f>IF(J26="X",VLOOKUP($J$7,kategóriák!K:L,2,FALSE),IF(K26="X",VLOOKUP($K$7,kategóriák!K:L,2,FALSE),IF(L26="X",VLOOKUP($L$7,kategóriák!K:L,2,FALSE),IF(M26="X",VLOOKUP($M$7,kategóriák!K:L,2,FALSE),IF(N26="X",VLOOKUP($N$7,kategóriák!K:L,2,FALSE),IF(O26="X",VLOOKUP($O$7,kategóriák!K:L,2,FALSE),IF(P26="X",VLOOKUP($P$7,kategóriák!K:L,2,FALSE),"0")))))))</f>
        <v>20</v>
      </c>
      <c r="T26" s="4"/>
    </row>
    <row r="27" spans="1:29" ht="15.6" thickBot="1" x14ac:dyDescent="0.35">
      <c r="A27" s="58">
        <v>20</v>
      </c>
      <c r="B27" s="52">
        <v>6</v>
      </c>
      <c r="C27" s="59">
        <v>47</v>
      </c>
      <c r="D27" s="48"/>
      <c r="E27" s="52" t="s">
        <v>27</v>
      </c>
      <c r="F27" s="52">
        <v>6</v>
      </c>
      <c r="G27" s="48"/>
      <c r="H27" s="59">
        <v>8</v>
      </c>
      <c r="I27" s="48"/>
      <c r="J27" s="59"/>
      <c r="K27" s="59"/>
      <c r="L27" s="59"/>
      <c r="M27" s="59"/>
      <c r="N27" s="59"/>
      <c r="O27" s="59"/>
      <c r="P27" s="60"/>
      <c r="R27" s="29">
        <f t="shared" si="1"/>
        <v>0.28263888888888888</v>
      </c>
      <c r="S27" s="13">
        <f>H27</f>
        <v>8</v>
      </c>
      <c r="T27" s="4"/>
      <c r="V27" s="14">
        <v>0.60416666666667795</v>
      </c>
      <c r="W27" s="15">
        <v>0.61458333333334503</v>
      </c>
      <c r="X27" s="62">
        <f t="shared" ref="X27:X42" si="4">SUMIFS(S$8:S$257,$R$8:$R$257,"&gt;"&amp;$V27,$R$8:$R$257,"&lt;="&amp;$W27)</f>
        <v>338</v>
      </c>
      <c r="Y27" s="17"/>
    </row>
    <row r="28" spans="1:29" ht="15" x14ac:dyDescent="0.3">
      <c r="A28" s="42">
        <v>21</v>
      </c>
      <c r="B28" s="43">
        <v>6</v>
      </c>
      <c r="C28" s="43">
        <v>48</v>
      </c>
      <c r="D28" s="61"/>
      <c r="E28" s="43" t="s">
        <v>27</v>
      </c>
      <c r="F28" s="43">
        <v>4</v>
      </c>
      <c r="G28" s="61"/>
      <c r="H28" s="43">
        <v>12</v>
      </c>
      <c r="I28" s="44"/>
      <c r="J28" s="43"/>
      <c r="K28" s="43"/>
      <c r="L28" s="43"/>
      <c r="M28" s="43"/>
      <c r="N28" s="43"/>
      <c r="O28" s="43"/>
      <c r="P28" s="45"/>
      <c r="R28" s="29">
        <f t="shared" si="1"/>
        <v>0.28333333333333333</v>
      </c>
      <c r="S28" s="13">
        <f>H28</f>
        <v>12</v>
      </c>
      <c r="T28" s="4"/>
      <c r="V28" s="18">
        <v>0.61458333333334503</v>
      </c>
      <c r="W28" s="19">
        <v>0.62500000000001199</v>
      </c>
      <c r="X28" s="20">
        <f t="shared" si="4"/>
        <v>243</v>
      </c>
      <c r="Y28" s="21"/>
    </row>
    <row r="29" spans="1:29" ht="15" x14ac:dyDescent="0.3">
      <c r="A29" s="46">
        <v>22</v>
      </c>
      <c r="B29" s="47">
        <v>6</v>
      </c>
      <c r="C29" s="47">
        <v>49</v>
      </c>
      <c r="D29" s="48"/>
      <c r="E29" s="47" t="s">
        <v>27</v>
      </c>
      <c r="F29" s="47">
        <v>6</v>
      </c>
      <c r="G29" s="48"/>
      <c r="H29" s="47">
        <v>30</v>
      </c>
      <c r="I29" s="48"/>
      <c r="J29" s="47"/>
      <c r="K29" s="47"/>
      <c r="L29" s="47"/>
      <c r="M29" s="47"/>
      <c r="N29" s="47"/>
      <c r="O29" s="47"/>
      <c r="P29" s="49"/>
      <c r="R29" s="29">
        <f t="shared" si="1"/>
        <v>0.28402777777777777</v>
      </c>
      <c r="S29" s="13">
        <f>H29</f>
        <v>30</v>
      </c>
      <c r="T29" s="4"/>
      <c r="V29" s="18">
        <v>0.62500000000001199</v>
      </c>
      <c r="W29" s="19">
        <v>0.63541666666667895</v>
      </c>
      <c r="X29" s="20">
        <f t="shared" si="4"/>
        <v>340</v>
      </c>
      <c r="Y29" s="21"/>
    </row>
    <row r="30" spans="1:29" ht="15" x14ac:dyDescent="0.3">
      <c r="A30" s="46">
        <v>23</v>
      </c>
      <c r="B30" s="47">
        <v>6</v>
      </c>
      <c r="C30" s="47">
        <v>53</v>
      </c>
      <c r="D30" s="50"/>
      <c r="E30" s="47" t="s">
        <v>27</v>
      </c>
      <c r="F30" s="47">
        <v>4</v>
      </c>
      <c r="G30" s="50"/>
      <c r="H30" s="47"/>
      <c r="I30" s="48"/>
      <c r="J30" s="47"/>
      <c r="K30" s="47" t="s">
        <v>68</v>
      </c>
      <c r="L30" s="47"/>
      <c r="M30" s="47"/>
      <c r="N30" s="47"/>
      <c r="O30" s="47"/>
      <c r="P30" s="49"/>
      <c r="R30" s="29">
        <f t="shared" si="1"/>
        <v>0.28680555555555554</v>
      </c>
      <c r="S30" s="13">
        <f>IF(J30="X",VLOOKUP($J$7,kategóriák!K:L,2,FALSE),IF(K30="X",VLOOKUP($K$7,kategóriák!K:L,2,FALSE),IF(L30="X",VLOOKUP($L$7,kategóriák!K:L,2,FALSE),IF(M30="X",VLOOKUP($M$7,kategóriák!K:L,2,FALSE),IF(N30="X",VLOOKUP($N$7,kategóriák!K:L,2,FALSE),IF(O30="X",VLOOKUP($O$7,kategóriák!K:L,2,FALSE),IF(P30="X",VLOOKUP($P$7,kategóriák!K:L,2,FALSE),"0")))))))</f>
        <v>50</v>
      </c>
      <c r="T30" s="4"/>
      <c r="V30" s="18">
        <v>0.63541666666667895</v>
      </c>
      <c r="W30" s="19">
        <v>0.64583333333334603</v>
      </c>
      <c r="X30" s="20">
        <f t="shared" si="4"/>
        <v>210</v>
      </c>
      <c r="Y30" s="21">
        <f t="shared" ref="Y30:Y42" si="5">SUM(X27:X30)</f>
        <v>1131</v>
      </c>
    </row>
    <row r="31" spans="1:29" ht="15" x14ac:dyDescent="0.3">
      <c r="A31" s="46">
        <v>24</v>
      </c>
      <c r="B31" s="47">
        <v>6</v>
      </c>
      <c r="C31" s="47">
        <v>55</v>
      </c>
      <c r="D31" s="48"/>
      <c r="E31" s="47" t="s">
        <v>27</v>
      </c>
      <c r="F31" s="47">
        <v>4</v>
      </c>
      <c r="G31" s="48"/>
      <c r="H31" s="47"/>
      <c r="I31" s="48"/>
      <c r="J31" s="47" t="s">
        <v>68</v>
      </c>
      <c r="K31" s="47"/>
      <c r="L31" s="47"/>
      <c r="M31" s="47"/>
      <c r="N31" s="47"/>
      <c r="O31" s="47"/>
      <c r="P31" s="49"/>
      <c r="R31" s="29">
        <f t="shared" si="1"/>
        <v>0.28819444444444442</v>
      </c>
      <c r="S31" s="13">
        <f>IF(J31="X",VLOOKUP($J$7,kategóriák!K:L,2,FALSE),IF(K31="X",VLOOKUP($K$7,kategóriák!K:L,2,FALSE),IF(L31="X",VLOOKUP($L$7,kategóriák!K:L,2,FALSE),IF(M31="X",VLOOKUP($M$7,kategóriák!K:L,2,FALSE),IF(N31="X",VLOOKUP($N$7,kategóriák!K:L,2,FALSE),IF(O31="X",VLOOKUP($O$7,kategóriák!K:L,2,FALSE),IF(P31="X",VLOOKUP($P$7,kategóriák!K:L,2,FALSE),"0")))))))</f>
        <v>20</v>
      </c>
      <c r="T31" s="4"/>
      <c r="V31" s="18">
        <v>0.64583333333334603</v>
      </c>
      <c r="W31" s="19">
        <v>0.65625000000001299</v>
      </c>
      <c r="X31" s="20">
        <f t="shared" si="4"/>
        <v>283</v>
      </c>
      <c r="Y31" s="21">
        <f t="shared" si="5"/>
        <v>1076</v>
      </c>
    </row>
    <row r="32" spans="1:29" ht="15" x14ac:dyDescent="0.3">
      <c r="A32" s="46">
        <v>25</v>
      </c>
      <c r="B32" s="47">
        <v>6</v>
      </c>
      <c r="C32" s="47">
        <v>57</v>
      </c>
      <c r="D32" s="50"/>
      <c r="E32" s="47" t="s">
        <v>27</v>
      </c>
      <c r="F32" s="47">
        <v>6</v>
      </c>
      <c r="G32" s="50"/>
      <c r="H32" s="47"/>
      <c r="I32" s="48"/>
      <c r="J32" s="47"/>
      <c r="K32" s="47" t="s">
        <v>68</v>
      </c>
      <c r="L32" s="47"/>
      <c r="M32" s="47"/>
      <c r="N32" s="47"/>
      <c r="O32" s="47"/>
      <c r="P32" s="49"/>
      <c r="R32" s="29">
        <f t="shared" si="1"/>
        <v>0.28958333333333336</v>
      </c>
      <c r="S32" s="13">
        <f>IF(J32="X",VLOOKUP($J$7,kategóriák!K:L,2,FALSE),IF(K32="X",VLOOKUP($K$7,kategóriák!K:L,2,FALSE),IF(L32="X",VLOOKUP($L$7,kategóriák!K:L,2,FALSE),IF(M32="X",VLOOKUP($M$7,kategóriák!K:L,2,FALSE),IF(N32="X",VLOOKUP($N$7,kategóriák!K:L,2,FALSE),IF(O32="X",VLOOKUP($O$7,kategóriák!K:L,2,FALSE),IF(P32="X",VLOOKUP($P$7,kategóriák!K:L,2,FALSE),"0")))))))</f>
        <v>50</v>
      </c>
      <c r="T32" s="4"/>
      <c r="V32" s="18">
        <v>0.65625000000001299</v>
      </c>
      <c r="W32" s="19">
        <v>0.66666666666667995</v>
      </c>
      <c r="X32" s="20">
        <f t="shared" si="4"/>
        <v>406</v>
      </c>
      <c r="Y32" s="21">
        <f t="shared" si="5"/>
        <v>1239</v>
      </c>
    </row>
    <row r="33" spans="1:27" ht="15" x14ac:dyDescent="0.3">
      <c r="A33" s="46">
        <v>26</v>
      </c>
      <c r="B33" s="47">
        <v>6</v>
      </c>
      <c r="C33" s="47">
        <v>59</v>
      </c>
      <c r="D33" s="48"/>
      <c r="E33" s="47" t="s">
        <v>27</v>
      </c>
      <c r="F33" s="47">
        <v>6</v>
      </c>
      <c r="G33" s="48"/>
      <c r="H33" s="47">
        <v>7</v>
      </c>
      <c r="I33" s="48"/>
      <c r="J33" s="47"/>
      <c r="K33" s="47"/>
      <c r="L33" s="47"/>
      <c r="M33" s="47"/>
      <c r="N33" s="47"/>
      <c r="O33" s="47"/>
      <c r="P33" s="49"/>
      <c r="R33" s="29">
        <f t="shared" si="1"/>
        <v>0.29097222222222224</v>
      </c>
      <c r="S33" s="13">
        <f>H33</f>
        <v>7</v>
      </c>
      <c r="T33" s="4"/>
      <c r="V33" s="18">
        <v>0.66666666666667995</v>
      </c>
      <c r="W33" s="19">
        <v>0.67708333333334703</v>
      </c>
      <c r="X33" s="20">
        <f t="shared" si="4"/>
        <v>210</v>
      </c>
      <c r="Y33" s="21">
        <f t="shared" si="5"/>
        <v>1109</v>
      </c>
    </row>
    <row r="34" spans="1:27" ht="15" x14ac:dyDescent="0.3">
      <c r="A34" s="46">
        <v>27</v>
      </c>
      <c r="B34" s="47">
        <v>7</v>
      </c>
      <c r="C34" s="47">
        <v>1</v>
      </c>
      <c r="D34" s="50"/>
      <c r="E34" s="47" t="s">
        <v>27</v>
      </c>
      <c r="F34" s="47">
        <v>4</v>
      </c>
      <c r="G34" s="50"/>
      <c r="H34" s="47"/>
      <c r="I34" s="48"/>
      <c r="J34" s="47"/>
      <c r="K34" s="47" t="s">
        <v>68</v>
      </c>
      <c r="L34" s="47"/>
      <c r="M34" s="47"/>
      <c r="N34" s="47"/>
      <c r="O34" s="47"/>
      <c r="P34" s="49"/>
      <c r="R34" s="29">
        <f t="shared" si="1"/>
        <v>0.29236111111111113</v>
      </c>
      <c r="S34" s="13">
        <f>IF(J34="X",VLOOKUP($J$7,kategóriák!K:L,2,FALSE),IF(K34="X",VLOOKUP($K$7,kategóriák!K:L,2,FALSE),IF(L34="X",VLOOKUP($L$7,kategóriák!K:L,2,FALSE),IF(M34="X",VLOOKUP($M$7,kategóriák!K:L,2,FALSE),IF(N34="X",VLOOKUP($N$7,kategóriák!K:L,2,FALSE),IF(O34="X",VLOOKUP($O$7,kategóriák!K:L,2,FALSE),IF(P34="X",VLOOKUP($P$7,kategóriák!K:L,2,FALSE),"0")))))))</f>
        <v>50</v>
      </c>
      <c r="T34" s="4"/>
      <c r="V34" s="18">
        <v>0.67708333333334703</v>
      </c>
      <c r="W34" s="19">
        <v>0.68750000000001399</v>
      </c>
      <c r="X34" s="20">
        <f t="shared" si="4"/>
        <v>260</v>
      </c>
      <c r="Y34" s="21">
        <f t="shared" si="5"/>
        <v>1159</v>
      </c>
    </row>
    <row r="35" spans="1:27" ht="15" x14ac:dyDescent="0.3">
      <c r="A35" s="46">
        <v>28</v>
      </c>
      <c r="B35" s="47">
        <v>7</v>
      </c>
      <c r="C35" s="47">
        <v>3</v>
      </c>
      <c r="D35" s="48"/>
      <c r="E35" s="47" t="s">
        <v>27</v>
      </c>
      <c r="F35" s="47">
        <v>6</v>
      </c>
      <c r="G35" s="48"/>
      <c r="H35" s="47"/>
      <c r="I35" s="48"/>
      <c r="J35" s="47"/>
      <c r="K35" s="47" t="s">
        <v>68</v>
      </c>
      <c r="L35" s="47"/>
      <c r="M35" s="47"/>
      <c r="N35" s="47"/>
      <c r="O35" s="47"/>
      <c r="P35" s="49"/>
      <c r="R35" s="29">
        <f t="shared" si="1"/>
        <v>0.29375000000000001</v>
      </c>
      <c r="S35" s="13">
        <f>IF(J35="X",VLOOKUP($J$7,kategóriák!K:L,2,FALSE),IF(K35="X",VLOOKUP($K$7,kategóriák!K:L,2,FALSE),IF(L35="X",VLOOKUP($L$7,kategóriák!K:L,2,FALSE),IF(M35="X",VLOOKUP($M$7,kategóriák!K:L,2,FALSE),IF(N35="X",VLOOKUP($N$7,kategóriák!K:L,2,FALSE),IF(O35="X",VLOOKUP($O$7,kategóriák!K:L,2,FALSE),IF(P35="X",VLOOKUP($P$7,kategóriák!K:L,2,FALSE),"0")))))))</f>
        <v>50</v>
      </c>
      <c r="T35" s="4"/>
      <c r="V35" s="18">
        <v>0.68750000000001399</v>
      </c>
      <c r="W35" s="19">
        <v>0.69791666666668095</v>
      </c>
      <c r="X35" s="20">
        <f t="shared" si="4"/>
        <v>310</v>
      </c>
      <c r="Y35" s="21">
        <f t="shared" si="5"/>
        <v>1186</v>
      </c>
    </row>
    <row r="36" spans="1:27" ht="15" x14ac:dyDescent="0.3">
      <c r="A36" s="46">
        <v>29</v>
      </c>
      <c r="B36" s="47">
        <v>7</v>
      </c>
      <c r="C36" s="47">
        <v>4</v>
      </c>
      <c r="D36" s="50"/>
      <c r="E36" s="47" t="s">
        <v>27</v>
      </c>
      <c r="F36" s="47">
        <v>4</v>
      </c>
      <c r="G36" s="50"/>
      <c r="H36" s="47">
        <v>19</v>
      </c>
      <c r="I36" s="48"/>
      <c r="J36" s="47"/>
      <c r="K36" s="47"/>
      <c r="L36" s="47"/>
      <c r="M36" s="47"/>
      <c r="N36" s="47"/>
      <c r="O36" s="47"/>
      <c r="P36" s="49"/>
      <c r="R36" s="29">
        <f t="shared" si="1"/>
        <v>0.29444444444444445</v>
      </c>
      <c r="S36" s="13">
        <f>H36</f>
        <v>19</v>
      </c>
      <c r="T36" s="4"/>
      <c r="V36" s="18">
        <v>0.69791666666668095</v>
      </c>
      <c r="W36" s="19">
        <v>0.70833333333334803</v>
      </c>
      <c r="X36" s="20">
        <f t="shared" si="4"/>
        <v>380</v>
      </c>
      <c r="Y36" s="21">
        <f t="shared" si="5"/>
        <v>1160</v>
      </c>
    </row>
    <row r="37" spans="1:27" ht="15.6" thickBot="1" x14ac:dyDescent="0.35">
      <c r="A37" s="51">
        <v>30</v>
      </c>
      <c r="B37" s="52">
        <v>7</v>
      </c>
      <c r="C37" s="52">
        <v>6</v>
      </c>
      <c r="D37" s="53"/>
      <c r="E37" s="52" t="s">
        <v>27</v>
      </c>
      <c r="F37" s="52">
        <v>6</v>
      </c>
      <c r="G37" s="53"/>
      <c r="H37" s="52">
        <v>26</v>
      </c>
      <c r="I37" s="53"/>
      <c r="J37" s="52"/>
      <c r="K37" s="52"/>
      <c r="L37" s="52"/>
      <c r="M37" s="52"/>
      <c r="N37" s="52"/>
      <c r="O37" s="52"/>
      <c r="P37" s="54"/>
      <c r="R37" s="29">
        <f t="shared" si="1"/>
        <v>0.29583333333333334</v>
      </c>
      <c r="S37" s="13">
        <f>H37</f>
        <v>26</v>
      </c>
      <c r="T37" s="4"/>
      <c r="V37" s="18">
        <v>0.70833333333334803</v>
      </c>
      <c r="W37" s="19">
        <v>0.71875000000001499</v>
      </c>
      <c r="X37" s="20">
        <f t="shared" si="4"/>
        <v>400</v>
      </c>
      <c r="Y37" s="21">
        <f t="shared" si="5"/>
        <v>1350</v>
      </c>
    </row>
    <row r="38" spans="1:27" ht="15" x14ac:dyDescent="0.3">
      <c r="A38" s="55">
        <v>31</v>
      </c>
      <c r="B38" s="43">
        <v>7</v>
      </c>
      <c r="C38" s="56">
        <v>8</v>
      </c>
      <c r="D38" s="50"/>
      <c r="E38" s="43" t="s">
        <v>27</v>
      </c>
      <c r="F38" s="43">
        <v>6</v>
      </c>
      <c r="G38" s="50"/>
      <c r="H38" s="56">
        <v>18</v>
      </c>
      <c r="I38" s="48"/>
      <c r="J38" s="56"/>
      <c r="K38" s="56"/>
      <c r="L38" s="56"/>
      <c r="M38" s="56"/>
      <c r="N38" s="56"/>
      <c r="O38" s="56"/>
      <c r="P38" s="57"/>
      <c r="R38" s="29">
        <f t="shared" si="1"/>
        <v>0.29722222222222222</v>
      </c>
      <c r="S38" s="13">
        <f>H38</f>
        <v>18</v>
      </c>
      <c r="T38" s="4"/>
      <c r="V38" s="18">
        <v>0.71875000000001499</v>
      </c>
      <c r="W38" s="19">
        <v>0.72916666666668195</v>
      </c>
      <c r="X38" s="20">
        <f t="shared" si="4"/>
        <v>270</v>
      </c>
      <c r="Y38" s="21">
        <f t="shared" si="5"/>
        <v>1360</v>
      </c>
    </row>
    <row r="39" spans="1:27" ht="15" x14ac:dyDescent="0.3">
      <c r="A39" s="46">
        <v>32</v>
      </c>
      <c r="B39" s="47">
        <v>7</v>
      </c>
      <c r="C39" s="47">
        <v>9</v>
      </c>
      <c r="D39" s="48"/>
      <c r="E39" s="47" t="s">
        <v>27</v>
      </c>
      <c r="F39" s="47">
        <v>6</v>
      </c>
      <c r="G39" s="48"/>
      <c r="H39" s="47"/>
      <c r="I39" s="48"/>
      <c r="J39" s="47"/>
      <c r="K39" s="47" t="s">
        <v>68</v>
      </c>
      <c r="L39" s="47"/>
      <c r="M39" s="47"/>
      <c r="N39" s="47"/>
      <c r="O39" s="47"/>
      <c r="P39" s="49"/>
      <c r="R39" s="29">
        <f t="shared" si="1"/>
        <v>0.29791666666666666</v>
      </c>
      <c r="S39" s="13">
        <f>IF(J39="X",VLOOKUP($J$7,kategóriák!K:L,2,FALSE),IF(K39="X",VLOOKUP($K$7,kategóriák!K:L,2,FALSE),IF(L39="X",VLOOKUP($L$7,kategóriák!K:L,2,FALSE),IF(M39="X",VLOOKUP($M$7,kategóriák!K:L,2,FALSE),IF(N39="X",VLOOKUP($N$7,kategóriák!K:L,2,FALSE),IF(O39="X",VLOOKUP($O$7,kategóriák!K:L,2,FALSE),IF(P39="X",VLOOKUP($P$7,kategóriák!K:L,2,FALSE),"0")))))))</f>
        <v>50</v>
      </c>
      <c r="T39" s="4"/>
      <c r="V39" s="18">
        <v>0.72916666666668195</v>
      </c>
      <c r="W39" s="19">
        <v>0.73958333333334902</v>
      </c>
      <c r="X39" s="20">
        <f t="shared" si="4"/>
        <v>420</v>
      </c>
      <c r="Y39" s="21">
        <f t="shared" si="5"/>
        <v>1470</v>
      </c>
    </row>
    <row r="40" spans="1:27" ht="15" x14ac:dyDescent="0.3">
      <c r="A40" s="46">
        <v>33</v>
      </c>
      <c r="B40" s="47">
        <v>7</v>
      </c>
      <c r="C40" s="47">
        <v>12</v>
      </c>
      <c r="D40" s="50"/>
      <c r="E40" s="47" t="s">
        <v>27</v>
      </c>
      <c r="F40" s="47">
        <v>4</v>
      </c>
      <c r="G40" s="50"/>
      <c r="H40" s="47"/>
      <c r="I40" s="48"/>
      <c r="J40" s="47"/>
      <c r="K40" s="47" t="s">
        <v>68</v>
      </c>
      <c r="L40" s="47"/>
      <c r="M40" s="47"/>
      <c r="N40" s="47"/>
      <c r="O40" s="47"/>
      <c r="P40" s="49"/>
      <c r="R40" s="29">
        <f t="shared" si="1"/>
        <v>0.3</v>
      </c>
      <c r="S40" s="13">
        <f>IF(J40="X",VLOOKUP($J$7,kategóriák!K:L,2,FALSE),IF(K40="X",VLOOKUP($K$7,kategóriák!K:L,2,FALSE),IF(L40="X",VLOOKUP($L$7,kategóriák!K:L,2,FALSE),IF(M40="X",VLOOKUP($M$7,kategóriák!K:L,2,FALSE),IF(N40="X",VLOOKUP($N$7,kategóriák!K:L,2,FALSE),IF(O40="X",VLOOKUP($O$7,kategóriák!K:L,2,FALSE),IF(P40="X",VLOOKUP($P$7,kategóriák!K:L,2,FALSE),"0")))))))</f>
        <v>50</v>
      </c>
      <c r="T40" s="4"/>
      <c r="V40" s="18">
        <v>0.73958333333334902</v>
      </c>
      <c r="W40" s="19">
        <v>0.75000000000001599</v>
      </c>
      <c r="X40" s="20">
        <f t="shared" si="4"/>
        <v>421</v>
      </c>
      <c r="Y40" s="21">
        <f t="shared" si="5"/>
        <v>1511</v>
      </c>
    </row>
    <row r="41" spans="1:27" ht="15" x14ac:dyDescent="0.3">
      <c r="A41" s="46">
        <v>34</v>
      </c>
      <c r="B41" s="47">
        <v>7</v>
      </c>
      <c r="C41" s="47">
        <v>14</v>
      </c>
      <c r="D41" s="48"/>
      <c r="E41" s="47" t="s">
        <v>27</v>
      </c>
      <c r="F41" s="47">
        <v>6</v>
      </c>
      <c r="G41" s="48"/>
      <c r="H41" s="47">
        <v>30</v>
      </c>
      <c r="I41" s="48"/>
      <c r="J41" s="47"/>
      <c r="K41" s="47"/>
      <c r="L41" s="47"/>
      <c r="M41" s="47"/>
      <c r="N41" s="47"/>
      <c r="O41" s="47"/>
      <c r="P41" s="49"/>
      <c r="R41" s="29">
        <f t="shared" si="1"/>
        <v>0.30138888888888887</v>
      </c>
      <c r="S41" s="13">
        <f>H41</f>
        <v>30</v>
      </c>
      <c r="T41" s="4"/>
      <c r="V41" s="18">
        <v>0.75</v>
      </c>
      <c r="W41" s="19">
        <v>0.76041666666666663</v>
      </c>
      <c r="X41" s="20">
        <f t="shared" si="4"/>
        <v>329</v>
      </c>
      <c r="Y41" s="21">
        <f t="shared" si="5"/>
        <v>1440</v>
      </c>
    </row>
    <row r="42" spans="1:27" ht="15.6" thickBot="1" x14ac:dyDescent="0.35">
      <c r="A42" s="46">
        <v>35</v>
      </c>
      <c r="B42" s="47">
        <v>7</v>
      </c>
      <c r="C42" s="47">
        <v>17</v>
      </c>
      <c r="D42" s="50"/>
      <c r="E42" s="47" t="s">
        <v>27</v>
      </c>
      <c r="F42" s="47">
        <v>6</v>
      </c>
      <c r="G42" s="50"/>
      <c r="H42" s="47"/>
      <c r="I42" s="48"/>
      <c r="J42" s="47"/>
      <c r="K42" s="47"/>
      <c r="L42" s="47" t="s">
        <v>68</v>
      </c>
      <c r="M42" s="47"/>
      <c r="N42" s="47"/>
      <c r="O42" s="47"/>
      <c r="P42" s="49"/>
      <c r="R42" s="29">
        <f t="shared" si="1"/>
        <v>0.3034722222222222</v>
      </c>
      <c r="S42" s="13">
        <f>IF(J42="X",VLOOKUP($J$7,kategóriák!K:L,2,FALSE),IF(K42="X",VLOOKUP($K$7,kategóriák!K:L,2,FALSE),IF(L42="X",VLOOKUP($L$7,kategóriák!K:L,2,FALSE),IF(M42="X",VLOOKUP($M$7,kategóriák!K:L,2,FALSE),IF(N42="X",VLOOKUP($N$7,kategóriák!K:L,2,FALSE),IF(O42="X",VLOOKUP($O$7,kategóriák!K:L,2,FALSE),IF(P42="X",VLOOKUP($P$7,kategóriák!K:L,2,FALSE),"0")))))))</f>
        <v>90</v>
      </c>
      <c r="T42" s="4"/>
      <c r="V42" s="24">
        <v>0.76041666666666663</v>
      </c>
      <c r="W42" s="25">
        <v>0.77083333333333337</v>
      </c>
      <c r="X42" s="26">
        <f t="shared" si="4"/>
        <v>300</v>
      </c>
      <c r="Y42" s="27">
        <f t="shared" si="5"/>
        <v>1470</v>
      </c>
      <c r="AA42" s="63"/>
    </row>
    <row r="43" spans="1:27" ht="15" x14ac:dyDescent="0.3">
      <c r="A43" s="46">
        <v>36</v>
      </c>
      <c r="B43" s="47">
        <v>7</v>
      </c>
      <c r="C43" s="47">
        <v>18</v>
      </c>
      <c r="D43" s="48"/>
      <c r="E43" s="47" t="s">
        <v>27</v>
      </c>
      <c r="F43" s="47">
        <v>4</v>
      </c>
      <c r="G43" s="48"/>
      <c r="H43" s="47">
        <v>15</v>
      </c>
      <c r="I43" s="48"/>
      <c r="J43" s="47"/>
      <c r="K43" s="47"/>
      <c r="L43" s="47"/>
      <c r="M43" s="47"/>
      <c r="N43" s="47"/>
      <c r="O43" s="47"/>
      <c r="P43" s="49"/>
      <c r="R43" s="29">
        <f t="shared" si="1"/>
        <v>0.30416666666666664</v>
      </c>
      <c r="S43" s="13">
        <f>H43</f>
        <v>15</v>
      </c>
      <c r="T43" s="4"/>
      <c r="X43" s="28">
        <f>SUM(X27:X42)</f>
        <v>5120</v>
      </c>
    </row>
    <row r="44" spans="1:27" ht="15" x14ac:dyDescent="0.3">
      <c r="A44" s="46">
        <v>37</v>
      </c>
      <c r="B44" s="47">
        <v>7</v>
      </c>
      <c r="C44" s="47">
        <v>20</v>
      </c>
      <c r="D44" s="50"/>
      <c r="E44" s="47" t="s">
        <v>27</v>
      </c>
      <c r="F44" s="47">
        <v>6</v>
      </c>
      <c r="G44" s="50"/>
      <c r="H44" s="47"/>
      <c r="I44" s="48"/>
      <c r="J44" s="47"/>
      <c r="K44" s="47"/>
      <c r="L44" s="47" t="s">
        <v>68</v>
      </c>
      <c r="M44" s="47"/>
      <c r="N44" s="47"/>
      <c r="O44" s="47"/>
      <c r="P44" s="49"/>
      <c r="R44" s="29">
        <f t="shared" si="1"/>
        <v>0.30555555555555558</v>
      </c>
      <c r="S44" s="13">
        <f>IF(J44="X",VLOOKUP($J$7,kategóriák!K:L,2,FALSE),IF(K44="X",VLOOKUP($K$7,kategóriák!K:L,2,FALSE),IF(L44="X",VLOOKUP($L$7,kategóriák!K:L,2,FALSE),IF(M44="X",VLOOKUP($M$7,kategóriák!K:L,2,FALSE),IF(N44="X",VLOOKUP($N$7,kategóriák!K:L,2,FALSE),IF(O44="X",VLOOKUP($O$7,kategóriák!K:L,2,FALSE),IF(P44="X",VLOOKUP($P$7,kategóriák!K:L,2,FALSE),"0")))))))</f>
        <v>90</v>
      </c>
      <c r="T44" s="4"/>
    </row>
    <row r="45" spans="1:27" ht="15" x14ac:dyDescent="0.3">
      <c r="A45" s="46">
        <v>38</v>
      </c>
      <c r="B45" s="47">
        <v>7</v>
      </c>
      <c r="C45" s="47">
        <v>21</v>
      </c>
      <c r="D45" s="48"/>
      <c r="E45" s="47" t="s">
        <v>27</v>
      </c>
      <c r="F45" s="47">
        <v>4</v>
      </c>
      <c r="G45" s="48"/>
      <c r="H45" s="47"/>
      <c r="I45" s="48"/>
      <c r="J45" s="47"/>
      <c r="K45" s="47" t="s">
        <v>68</v>
      </c>
      <c r="L45" s="47"/>
      <c r="M45" s="47"/>
      <c r="N45" s="47"/>
      <c r="O45" s="47"/>
      <c r="P45" s="49"/>
      <c r="R45" s="29">
        <f t="shared" si="1"/>
        <v>0.30625000000000002</v>
      </c>
      <c r="S45" s="13">
        <f>IF(J45="X",VLOOKUP($J$7,kategóriák!K:L,2,FALSE),IF(K45="X",VLOOKUP($K$7,kategóriák!K:L,2,FALSE),IF(L45="X",VLOOKUP($L$7,kategóriák!K:L,2,FALSE),IF(M45="X",VLOOKUP($M$7,kategóriák!K:L,2,FALSE),IF(N45="X",VLOOKUP($N$7,kategóriák!K:L,2,FALSE),IF(O45="X",VLOOKUP($O$7,kategóriák!K:L,2,FALSE),IF(P45="X",VLOOKUP($P$7,kategóriák!K:L,2,FALSE),"0")))))))</f>
        <v>50</v>
      </c>
      <c r="T45" s="4"/>
    </row>
    <row r="46" spans="1:27" ht="15" x14ac:dyDescent="0.3">
      <c r="A46" s="46">
        <v>39</v>
      </c>
      <c r="B46" s="47">
        <v>7</v>
      </c>
      <c r="C46" s="47">
        <v>22</v>
      </c>
      <c r="D46" s="50"/>
      <c r="E46" s="47" t="s">
        <v>27</v>
      </c>
      <c r="F46" s="47">
        <v>6</v>
      </c>
      <c r="G46" s="50"/>
      <c r="H46" s="47">
        <v>25</v>
      </c>
      <c r="I46" s="48"/>
      <c r="J46" s="47"/>
      <c r="K46" s="47"/>
      <c r="L46" s="47"/>
      <c r="M46" s="47"/>
      <c r="N46" s="47"/>
      <c r="O46" s="47"/>
      <c r="P46" s="49"/>
      <c r="R46" s="29">
        <f t="shared" si="1"/>
        <v>0.30694444444444446</v>
      </c>
      <c r="S46" s="13">
        <f>H46</f>
        <v>25</v>
      </c>
      <c r="T46" s="4"/>
    </row>
    <row r="47" spans="1:27" ht="15.6" thickBot="1" x14ac:dyDescent="0.35">
      <c r="A47" s="58">
        <v>40</v>
      </c>
      <c r="B47" s="52">
        <v>7</v>
      </c>
      <c r="C47" s="59">
        <v>25</v>
      </c>
      <c r="D47" s="48"/>
      <c r="E47" s="52" t="s">
        <v>27</v>
      </c>
      <c r="F47" s="52">
        <v>6</v>
      </c>
      <c r="G47" s="48"/>
      <c r="H47" s="59"/>
      <c r="I47" s="48"/>
      <c r="J47" s="59"/>
      <c r="K47" s="59"/>
      <c r="L47" s="47" t="s">
        <v>68</v>
      </c>
      <c r="M47" s="59"/>
      <c r="N47" s="59"/>
      <c r="O47" s="59"/>
      <c r="P47" s="60"/>
      <c r="R47" s="29">
        <f t="shared" si="1"/>
        <v>0.30902777777777779</v>
      </c>
      <c r="S47" s="13">
        <f>IF(J47="X",VLOOKUP($J$7,kategóriák!K:L,2,FALSE),IF(K47="X",VLOOKUP($K$7,kategóriák!K:L,2,FALSE),IF(L47="X",VLOOKUP($L$7,kategóriák!K:L,2,FALSE),IF(M47="X",VLOOKUP($M$7,kategóriák!K:L,2,FALSE),IF(N47="X",VLOOKUP($N$7,kategóriák!K:L,2,FALSE),IF(O47="X",VLOOKUP($O$7,kategóriák!K:L,2,FALSE),IF(P47="X",VLOOKUP($P$7,kategóriák!K:L,2,FALSE),"0")))))))</f>
        <v>90</v>
      </c>
      <c r="T47" s="4"/>
    </row>
    <row r="48" spans="1:27" ht="15" x14ac:dyDescent="0.3">
      <c r="A48" s="42">
        <v>41</v>
      </c>
      <c r="B48" s="43">
        <v>7</v>
      </c>
      <c r="C48" s="43">
        <v>26</v>
      </c>
      <c r="D48" s="61"/>
      <c r="E48" s="43" t="s">
        <v>27</v>
      </c>
      <c r="F48" s="43">
        <v>4</v>
      </c>
      <c r="G48" s="61"/>
      <c r="H48" s="43"/>
      <c r="I48" s="44"/>
      <c r="J48" s="43"/>
      <c r="K48" s="43" t="s">
        <v>68</v>
      </c>
      <c r="L48" s="43"/>
      <c r="M48" s="43"/>
      <c r="N48" s="43"/>
      <c r="O48" s="43"/>
      <c r="P48" s="45"/>
      <c r="R48" s="29">
        <f t="shared" si="1"/>
        <v>0.30972222222222223</v>
      </c>
      <c r="S48" s="13">
        <f>IF(J48="X",VLOOKUP($J$7,kategóriák!K:L,2,FALSE),IF(K48="X",VLOOKUP($K$7,kategóriák!K:L,2,FALSE),IF(L48="X",VLOOKUP($L$7,kategóriák!K:L,2,FALSE),IF(M48="X",VLOOKUP($M$7,kategóriák!K:L,2,FALSE),IF(N48="X",VLOOKUP($N$7,kategóriák!K:L,2,FALSE),IF(O48="X",VLOOKUP($O$7,kategóriák!K:L,2,FALSE),IF(P48="X",VLOOKUP($P$7,kategóriák!K:L,2,FALSE),"0")))))))</f>
        <v>50</v>
      </c>
      <c r="T48" s="4"/>
    </row>
    <row r="49" spans="1:20" ht="15" x14ac:dyDescent="0.3">
      <c r="A49" s="46">
        <v>42</v>
      </c>
      <c r="B49" s="47">
        <v>7</v>
      </c>
      <c r="C49" s="47">
        <v>30</v>
      </c>
      <c r="D49" s="48"/>
      <c r="E49" s="47" t="s">
        <v>27</v>
      </c>
      <c r="F49" s="47">
        <v>6</v>
      </c>
      <c r="G49" s="48"/>
      <c r="H49" s="47"/>
      <c r="I49" s="48"/>
      <c r="J49" s="47"/>
      <c r="K49" s="47"/>
      <c r="L49" s="47" t="s">
        <v>68</v>
      </c>
      <c r="M49" s="47"/>
      <c r="N49" s="47"/>
      <c r="O49" s="47"/>
      <c r="P49" s="49"/>
      <c r="R49" s="29">
        <f t="shared" si="1"/>
        <v>0.3125</v>
      </c>
      <c r="S49" s="13">
        <f>IF(J49="X",VLOOKUP($J$7,kategóriák!K:L,2,FALSE),IF(K49="X",VLOOKUP($K$7,kategóriák!K:L,2,FALSE),IF(L49="X",VLOOKUP($L$7,kategóriák!K:L,2,FALSE),IF(M49="X",VLOOKUP($M$7,kategóriák!K:L,2,FALSE),IF(N49="X",VLOOKUP($N$7,kategóriák!K:L,2,FALSE),IF(O49="X",VLOOKUP($O$7,kategóriák!K:L,2,FALSE),IF(P49="X",VLOOKUP($P$7,kategóriák!K:L,2,FALSE),"0")))))))</f>
        <v>90</v>
      </c>
      <c r="T49" s="4"/>
    </row>
    <row r="50" spans="1:20" ht="15" x14ac:dyDescent="0.3">
      <c r="A50" s="46">
        <v>43</v>
      </c>
      <c r="B50" s="47">
        <v>7</v>
      </c>
      <c r="C50" s="47">
        <v>33</v>
      </c>
      <c r="D50" s="50"/>
      <c r="E50" s="47" t="s">
        <v>27</v>
      </c>
      <c r="F50" s="47">
        <v>4</v>
      </c>
      <c r="G50" s="50"/>
      <c r="H50" s="47"/>
      <c r="I50" s="48"/>
      <c r="J50" s="47"/>
      <c r="K50" s="47"/>
      <c r="L50" s="47" t="s">
        <v>68</v>
      </c>
      <c r="M50" s="47"/>
      <c r="N50" s="47"/>
      <c r="O50" s="47"/>
      <c r="P50" s="49"/>
      <c r="R50" s="29">
        <f t="shared" si="1"/>
        <v>0.31458333333333333</v>
      </c>
      <c r="S50" s="13">
        <f>IF(J50="X",VLOOKUP($J$7,kategóriák!K:L,2,FALSE),IF(K50="X",VLOOKUP($K$7,kategóriák!K:L,2,FALSE),IF(L50="X",VLOOKUP($L$7,kategóriák!K:L,2,FALSE),IF(M50="X",VLOOKUP($M$7,kategóriák!K:L,2,FALSE),IF(N50="X",VLOOKUP($N$7,kategóriák!K:L,2,FALSE),IF(O50="X",VLOOKUP($O$7,kategóriák!K:L,2,FALSE),IF(P50="X",VLOOKUP($P$7,kategóriák!K:L,2,FALSE),"0")))))))</f>
        <v>90</v>
      </c>
      <c r="T50" s="4"/>
    </row>
    <row r="51" spans="1:20" ht="15" x14ac:dyDescent="0.3">
      <c r="A51" s="46">
        <v>44</v>
      </c>
      <c r="B51" s="47">
        <v>7</v>
      </c>
      <c r="C51" s="47">
        <v>34</v>
      </c>
      <c r="D51" s="48"/>
      <c r="E51" s="47" t="s">
        <v>27</v>
      </c>
      <c r="F51" s="47">
        <v>6</v>
      </c>
      <c r="G51" s="48"/>
      <c r="H51" s="47"/>
      <c r="I51" s="48"/>
      <c r="J51" s="47"/>
      <c r="K51" s="47" t="s">
        <v>68</v>
      </c>
      <c r="L51" s="47"/>
      <c r="M51" s="47"/>
      <c r="N51" s="47"/>
      <c r="O51" s="47"/>
      <c r="P51" s="49"/>
      <c r="R51" s="29">
        <f t="shared" si="1"/>
        <v>0.31527777777777777</v>
      </c>
      <c r="S51" s="13">
        <f>IF(J51="X",VLOOKUP($J$7,kategóriák!K:L,2,FALSE),IF(K51="X",VLOOKUP($K$7,kategóriák!K:L,2,FALSE),IF(L51="X",VLOOKUP($L$7,kategóriák!K:L,2,FALSE),IF(M51="X",VLOOKUP($M$7,kategóriák!K:L,2,FALSE),IF(N51="X",VLOOKUP($N$7,kategóriák!K:L,2,FALSE),IF(O51="X",VLOOKUP($O$7,kategóriák!K:L,2,FALSE),IF(P51="X",VLOOKUP($P$7,kategóriák!K:L,2,FALSE),"0")))))))</f>
        <v>50</v>
      </c>
      <c r="T51" s="4"/>
    </row>
    <row r="52" spans="1:20" ht="15" x14ac:dyDescent="0.3">
      <c r="A52" s="46">
        <v>45</v>
      </c>
      <c r="B52" s="47">
        <v>7</v>
      </c>
      <c r="C52" s="47">
        <v>35</v>
      </c>
      <c r="D52" s="50"/>
      <c r="E52" s="47" t="s">
        <v>27</v>
      </c>
      <c r="F52" s="47">
        <v>4</v>
      </c>
      <c r="G52" s="50"/>
      <c r="H52" s="47">
        <v>12</v>
      </c>
      <c r="I52" s="48"/>
      <c r="J52" s="47"/>
      <c r="K52" s="47"/>
      <c r="L52" s="47"/>
      <c r="M52" s="47"/>
      <c r="N52" s="47"/>
      <c r="O52" s="47"/>
      <c r="P52" s="49"/>
      <c r="R52" s="29">
        <f t="shared" si="1"/>
        <v>0.31597222222222221</v>
      </c>
      <c r="S52" s="13">
        <f>H52</f>
        <v>12</v>
      </c>
      <c r="T52" s="4"/>
    </row>
    <row r="53" spans="1:20" ht="15" x14ac:dyDescent="0.3">
      <c r="A53" s="46">
        <v>46</v>
      </c>
      <c r="B53" s="47">
        <v>7</v>
      </c>
      <c r="C53" s="47">
        <v>39</v>
      </c>
      <c r="D53" s="48"/>
      <c r="E53" s="47" t="s">
        <v>27</v>
      </c>
      <c r="F53" s="47">
        <v>6</v>
      </c>
      <c r="G53" s="48"/>
      <c r="H53" s="47"/>
      <c r="I53" s="48"/>
      <c r="J53" s="47"/>
      <c r="K53" s="47" t="s">
        <v>68</v>
      </c>
      <c r="L53" s="47"/>
      <c r="M53" s="47"/>
      <c r="N53" s="47"/>
      <c r="O53" s="47"/>
      <c r="P53" s="49"/>
      <c r="R53" s="29">
        <f t="shared" si="1"/>
        <v>0.31874999999999998</v>
      </c>
      <c r="S53" s="13">
        <f>IF(J53="X",VLOOKUP($J$7,kategóriák!K:L,2,FALSE),IF(K53="X",VLOOKUP($K$7,kategóriák!K:L,2,FALSE),IF(L53="X",VLOOKUP($L$7,kategóriák!K:L,2,FALSE),IF(M53="X",VLOOKUP($M$7,kategóriák!K:L,2,FALSE),IF(N53="X",VLOOKUP($N$7,kategóriák!K:L,2,FALSE),IF(O53="X",VLOOKUP($O$7,kategóriák!K:L,2,FALSE),IF(P53="X",VLOOKUP($P$7,kategóriák!K:L,2,FALSE),"0")))))))</f>
        <v>50</v>
      </c>
      <c r="T53" s="4"/>
    </row>
    <row r="54" spans="1:20" ht="15" x14ac:dyDescent="0.3">
      <c r="A54" s="46">
        <v>47</v>
      </c>
      <c r="B54" s="47">
        <v>7</v>
      </c>
      <c r="C54" s="47">
        <v>40</v>
      </c>
      <c r="D54" s="50"/>
      <c r="E54" s="47" t="s">
        <v>27</v>
      </c>
      <c r="F54" s="47">
        <v>4</v>
      </c>
      <c r="G54" s="50"/>
      <c r="H54" s="47"/>
      <c r="I54" s="48"/>
      <c r="J54" s="47"/>
      <c r="K54" s="47" t="s">
        <v>68</v>
      </c>
      <c r="L54" s="47"/>
      <c r="M54" s="47"/>
      <c r="N54" s="47"/>
      <c r="O54" s="47"/>
      <c r="P54" s="49"/>
      <c r="R54" s="29">
        <f t="shared" si="1"/>
        <v>0.31944444444444442</v>
      </c>
      <c r="S54" s="13">
        <f>IF(J54="X",VLOOKUP($J$7,kategóriák!K:L,2,FALSE),IF(K54="X",VLOOKUP($K$7,kategóriák!K:L,2,FALSE),IF(L54="X",VLOOKUP($L$7,kategóriák!K:L,2,FALSE),IF(M54="X",VLOOKUP($M$7,kategóriák!K:L,2,FALSE),IF(N54="X",VLOOKUP($N$7,kategóriák!K:L,2,FALSE),IF(O54="X",VLOOKUP($O$7,kategóriák!K:L,2,FALSE),IF(P54="X",VLOOKUP($P$7,kategóriák!K:L,2,FALSE),"0")))))))</f>
        <v>50</v>
      </c>
      <c r="T54" s="4"/>
    </row>
    <row r="55" spans="1:20" ht="15" x14ac:dyDescent="0.3">
      <c r="A55" s="46">
        <v>48</v>
      </c>
      <c r="B55" s="47">
        <v>7</v>
      </c>
      <c r="C55" s="47">
        <v>42</v>
      </c>
      <c r="D55" s="48"/>
      <c r="E55" s="47" t="s">
        <v>27</v>
      </c>
      <c r="F55" s="47">
        <v>6</v>
      </c>
      <c r="G55" s="48"/>
      <c r="H55" s="47"/>
      <c r="I55" s="48"/>
      <c r="J55" s="47"/>
      <c r="K55" s="47" t="s">
        <v>68</v>
      </c>
      <c r="L55" s="47"/>
      <c r="M55" s="47"/>
      <c r="N55" s="47"/>
      <c r="O55" s="47"/>
      <c r="P55" s="49"/>
      <c r="R55" s="29">
        <f t="shared" si="1"/>
        <v>0.32083333333333336</v>
      </c>
      <c r="S55" s="13">
        <f>IF(J55="X",VLOOKUP($J$7,kategóriák!K:L,2,FALSE),IF(K55="X",VLOOKUP($K$7,kategóriák!K:L,2,FALSE),IF(L55="X",VLOOKUP($L$7,kategóriák!K:L,2,FALSE),IF(M55="X",VLOOKUP($M$7,kategóriák!K:L,2,FALSE),IF(N55="X",VLOOKUP($N$7,kategóriák!K:L,2,FALSE),IF(O55="X",VLOOKUP($O$7,kategóriák!K:L,2,FALSE),IF(P55="X",VLOOKUP($P$7,kategóriák!K:L,2,FALSE),"0")))))))</f>
        <v>50</v>
      </c>
      <c r="T55" s="4"/>
    </row>
    <row r="56" spans="1:20" ht="15" x14ac:dyDescent="0.3">
      <c r="A56" s="46">
        <v>49</v>
      </c>
      <c r="B56" s="47">
        <v>7</v>
      </c>
      <c r="C56" s="47">
        <v>43</v>
      </c>
      <c r="D56" s="50"/>
      <c r="E56" s="47" t="s">
        <v>27</v>
      </c>
      <c r="F56" s="47">
        <v>4</v>
      </c>
      <c r="G56" s="50"/>
      <c r="H56" s="47">
        <v>28</v>
      </c>
      <c r="I56" s="48"/>
      <c r="J56" s="47"/>
      <c r="K56" s="47"/>
      <c r="L56" s="47"/>
      <c r="M56" s="47"/>
      <c r="N56" s="47"/>
      <c r="O56" s="47"/>
      <c r="P56" s="49"/>
      <c r="R56" s="29">
        <f t="shared" si="1"/>
        <v>0.3215277777777778</v>
      </c>
      <c r="S56" s="13">
        <f>H56</f>
        <v>28</v>
      </c>
      <c r="T56" s="4"/>
    </row>
    <row r="57" spans="1:20" ht="15.6" thickBot="1" x14ac:dyDescent="0.35">
      <c r="A57" s="51">
        <v>50</v>
      </c>
      <c r="B57" s="52">
        <v>7</v>
      </c>
      <c r="C57" s="52">
        <v>46</v>
      </c>
      <c r="D57" s="53"/>
      <c r="E57" s="52" t="s">
        <v>27</v>
      </c>
      <c r="F57" s="52">
        <v>6</v>
      </c>
      <c r="G57" s="53"/>
      <c r="H57" s="52"/>
      <c r="I57" s="53"/>
      <c r="J57" s="52"/>
      <c r="K57" s="52" t="s">
        <v>68</v>
      </c>
      <c r="L57" s="52"/>
      <c r="M57" s="52"/>
      <c r="N57" s="52"/>
      <c r="O57" s="52"/>
      <c r="P57" s="54"/>
      <c r="R57" s="29">
        <f t="shared" si="1"/>
        <v>0.32361111111111113</v>
      </c>
      <c r="S57" s="13">
        <f>IF(J57="X",VLOOKUP($J$7,kategóriák!K:L,2,FALSE),IF(K57="X",VLOOKUP($K$7,kategóriák!K:L,2,FALSE),IF(L57="X",VLOOKUP($L$7,kategóriák!K:L,2,FALSE),IF(M57="X",VLOOKUP($M$7,kategóriák!K:L,2,FALSE),IF(N57="X",VLOOKUP($N$7,kategóriák!K:L,2,FALSE),IF(O57="X",VLOOKUP($O$7,kategóriák!K:L,2,FALSE),IF(P57="X",VLOOKUP($P$7,kategóriák!K:L,2,FALSE),"0")))))))</f>
        <v>50</v>
      </c>
      <c r="T57" s="4"/>
    </row>
    <row r="58" spans="1:20" ht="15" x14ac:dyDescent="0.3">
      <c r="A58" s="42">
        <v>51</v>
      </c>
      <c r="B58" s="43">
        <v>7</v>
      </c>
      <c r="C58" s="43">
        <v>49</v>
      </c>
      <c r="D58" s="61"/>
      <c r="E58" s="43" t="s">
        <v>27</v>
      </c>
      <c r="F58" s="43">
        <v>4</v>
      </c>
      <c r="G58" s="61"/>
      <c r="H58" s="43"/>
      <c r="I58" s="44"/>
      <c r="J58" s="43"/>
      <c r="K58" s="43"/>
      <c r="L58" s="43" t="s">
        <v>68</v>
      </c>
      <c r="M58" s="43"/>
      <c r="N58" s="43"/>
      <c r="O58" s="43"/>
      <c r="P58" s="45"/>
      <c r="R58" s="29">
        <f t="shared" si="1"/>
        <v>0.32569444444444445</v>
      </c>
      <c r="S58" s="13">
        <f>IF(J58="X",VLOOKUP($J$7,kategóriák!K:L,2,FALSE),IF(K58="X",VLOOKUP($K$7,kategóriák!K:L,2,FALSE),IF(L58="X",VLOOKUP($L$7,kategóriák!K:L,2,FALSE),IF(M58="X",VLOOKUP($M$7,kategóriák!K:L,2,FALSE),IF(N58="X",VLOOKUP($N$7,kategóriák!K:L,2,FALSE),IF(O58="X",VLOOKUP($O$7,kategóriák!K:L,2,FALSE),IF(P58="X",VLOOKUP($P$7,kategóriák!K:L,2,FALSE),"0")))))))</f>
        <v>90</v>
      </c>
      <c r="T58" s="4"/>
    </row>
    <row r="59" spans="1:20" ht="15" x14ac:dyDescent="0.3">
      <c r="A59" s="46">
        <v>52</v>
      </c>
      <c r="B59" s="47">
        <v>7</v>
      </c>
      <c r="C59" s="47">
        <v>50</v>
      </c>
      <c r="D59" s="48"/>
      <c r="E59" s="47" t="s">
        <v>27</v>
      </c>
      <c r="F59" s="47">
        <v>6</v>
      </c>
      <c r="G59" s="48"/>
      <c r="H59" s="47"/>
      <c r="I59" s="48"/>
      <c r="J59" s="47"/>
      <c r="K59" s="47" t="s">
        <v>68</v>
      </c>
      <c r="L59" s="47"/>
      <c r="M59" s="47"/>
      <c r="N59" s="47"/>
      <c r="O59" s="47"/>
      <c r="P59" s="49"/>
      <c r="R59" s="29">
        <f t="shared" si="1"/>
        <v>0.3263888888888889</v>
      </c>
      <c r="S59" s="13">
        <f>IF(J59="X",VLOOKUP($J$7,kategóriák!K:L,2,FALSE),IF(K59="X",VLOOKUP($K$7,kategóriák!K:L,2,FALSE),IF(L59="X",VLOOKUP($L$7,kategóriák!K:L,2,FALSE),IF(M59="X",VLOOKUP($M$7,kategóriák!K:L,2,FALSE),IF(N59="X",VLOOKUP($N$7,kategóriák!K:L,2,FALSE),IF(O59="X",VLOOKUP($O$7,kategóriák!K:L,2,FALSE),IF(P59="X",VLOOKUP($P$7,kategóriák!K:L,2,FALSE),"0")))))))</f>
        <v>50</v>
      </c>
      <c r="T59" s="4"/>
    </row>
    <row r="60" spans="1:20" ht="15" x14ac:dyDescent="0.3">
      <c r="A60" s="46">
        <v>53</v>
      </c>
      <c r="B60" s="47">
        <v>7</v>
      </c>
      <c r="C60" s="47">
        <v>52</v>
      </c>
      <c r="D60" s="48"/>
      <c r="E60" s="47" t="s">
        <v>27</v>
      </c>
      <c r="F60" s="47">
        <v>4</v>
      </c>
      <c r="G60" s="48"/>
      <c r="H60" s="47"/>
      <c r="I60" s="48"/>
      <c r="J60" s="47"/>
      <c r="K60" s="47"/>
      <c r="L60" s="47" t="s">
        <v>68</v>
      </c>
      <c r="M60" s="47"/>
      <c r="N60" s="47"/>
      <c r="O60" s="47"/>
      <c r="P60" s="49"/>
      <c r="R60" s="29">
        <f t="shared" si="1"/>
        <v>0.32777777777777778</v>
      </c>
      <c r="S60" s="13">
        <f>IF(J60="X",VLOOKUP($J$7,kategóriák!K:L,2,FALSE),IF(K60="X",VLOOKUP($K$7,kategóriák!K:L,2,FALSE),IF(L60="X",VLOOKUP($L$7,kategóriák!K:L,2,FALSE),IF(M60="X",VLOOKUP($M$7,kategóriák!K:L,2,FALSE),IF(N60="X",VLOOKUP($N$7,kategóriák!K:L,2,FALSE),IF(O60="X",VLOOKUP($O$7,kategóriák!K:L,2,FALSE),IF(P60="X",VLOOKUP($P$7,kategóriák!K:L,2,FALSE),"0")))))))</f>
        <v>90</v>
      </c>
      <c r="T60" s="4"/>
    </row>
    <row r="61" spans="1:20" ht="15" x14ac:dyDescent="0.3">
      <c r="A61" s="55">
        <v>54</v>
      </c>
      <c r="B61" s="47">
        <v>7</v>
      </c>
      <c r="C61" s="56">
        <v>54</v>
      </c>
      <c r="D61" s="48"/>
      <c r="E61" s="47" t="s">
        <v>27</v>
      </c>
      <c r="F61" s="47">
        <v>6</v>
      </c>
      <c r="G61" s="48"/>
      <c r="H61" s="56"/>
      <c r="I61" s="48"/>
      <c r="J61" s="56"/>
      <c r="K61" s="56" t="s">
        <v>68</v>
      </c>
      <c r="L61" s="56"/>
      <c r="M61" s="56"/>
      <c r="N61" s="56"/>
      <c r="O61" s="56"/>
      <c r="P61" s="57"/>
      <c r="R61" s="29">
        <f t="shared" si="1"/>
        <v>0.32916666666666666</v>
      </c>
      <c r="S61" s="13">
        <f>IF(J61="X",VLOOKUP($J$7,kategóriák!K:L,2,FALSE),IF(K61="X",VLOOKUP($K$7,kategóriák!K:L,2,FALSE),IF(L61="X",VLOOKUP($L$7,kategóriák!K:L,2,FALSE),IF(M61="X",VLOOKUP($M$7,kategóriák!K:L,2,FALSE),IF(N61="X",VLOOKUP($N$7,kategóriák!K:L,2,FALSE),IF(O61="X",VLOOKUP($O$7,kategóriák!K:L,2,FALSE),IF(P61="X",VLOOKUP($P$7,kategóriák!K:L,2,FALSE),"0")))))))</f>
        <v>50</v>
      </c>
      <c r="T61" s="4"/>
    </row>
    <row r="62" spans="1:20" ht="15" x14ac:dyDescent="0.3">
      <c r="A62" s="46">
        <v>55</v>
      </c>
      <c r="B62" s="47">
        <v>7</v>
      </c>
      <c r="C62" s="47">
        <v>56</v>
      </c>
      <c r="D62" s="50"/>
      <c r="E62" s="47" t="s">
        <v>27</v>
      </c>
      <c r="F62" s="47">
        <v>4</v>
      </c>
      <c r="G62" s="50"/>
      <c r="H62" s="47"/>
      <c r="I62" s="48"/>
      <c r="J62" s="47"/>
      <c r="K62" s="47"/>
      <c r="L62" s="47" t="s">
        <v>68</v>
      </c>
      <c r="M62" s="47"/>
      <c r="N62" s="47"/>
      <c r="O62" s="47"/>
      <c r="P62" s="49"/>
      <c r="R62" s="29">
        <f t="shared" si="1"/>
        <v>0.33055555555555555</v>
      </c>
      <c r="S62" s="13">
        <f>IF(J62="X",VLOOKUP($J$7,kategóriák!K:L,2,FALSE),IF(K62="X",VLOOKUP($K$7,kategóriák!K:L,2,FALSE),IF(L62="X",VLOOKUP($L$7,kategóriák!K:L,2,FALSE),IF(M62="X",VLOOKUP($M$7,kategóriák!K:L,2,FALSE),IF(N62="X",VLOOKUP($N$7,kategóriák!K:L,2,FALSE),IF(O62="X",VLOOKUP($O$7,kategóriák!K:L,2,FALSE),IF(P62="X",VLOOKUP($P$7,kategóriák!K:L,2,FALSE),"0")))))))</f>
        <v>90</v>
      </c>
      <c r="T62" s="4"/>
    </row>
    <row r="63" spans="1:20" ht="15" x14ac:dyDescent="0.3">
      <c r="A63" s="46">
        <v>56</v>
      </c>
      <c r="B63" s="47">
        <v>7</v>
      </c>
      <c r="C63" s="47">
        <v>58</v>
      </c>
      <c r="D63" s="48"/>
      <c r="E63" s="47" t="s">
        <v>27</v>
      </c>
      <c r="F63" s="47">
        <v>6</v>
      </c>
      <c r="G63" s="48"/>
      <c r="H63" s="47"/>
      <c r="I63" s="48"/>
      <c r="J63" s="47"/>
      <c r="K63" s="56" t="s">
        <v>68</v>
      </c>
      <c r="L63" s="47"/>
      <c r="M63" s="47"/>
      <c r="N63" s="47"/>
      <c r="O63" s="47"/>
      <c r="P63" s="49"/>
      <c r="R63" s="29">
        <f t="shared" si="1"/>
        <v>0.33194444444444443</v>
      </c>
      <c r="S63" s="13">
        <f>IF(J63="X",VLOOKUP($J$7,kategóriák!K:L,2,FALSE),IF(K63="X",VLOOKUP($K$7,kategóriák!K:L,2,FALSE),IF(L63="X",VLOOKUP($L$7,kategóriák!K:L,2,FALSE),IF(M63="X",VLOOKUP($M$7,kategóriák!K:L,2,FALSE),IF(N63="X",VLOOKUP($N$7,kategóriák!K:L,2,FALSE),IF(O63="X",VLOOKUP($O$7,kategóriák!K:L,2,FALSE),IF(P63="X",VLOOKUP($P$7,kategóriák!K:L,2,FALSE),"0")))))))</f>
        <v>50</v>
      </c>
      <c r="T63" s="4"/>
    </row>
    <row r="64" spans="1:20" ht="15" x14ac:dyDescent="0.3">
      <c r="A64" s="46">
        <v>57</v>
      </c>
      <c r="B64" s="47">
        <v>8</v>
      </c>
      <c r="C64" s="47">
        <v>3</v>
      </c>
      <c r="D64" s="50"/>
      <c r="E64" s="47" t="s">
        <v>27</v>
      </c>
      <c r="F64" s="47">
        <v>4</v>
      </c>
      <c r="G64" s="50"/>
      <c r="H64" s="47"/>
      <c r="I64" s="48"/>
      <c r="J64" s="47"/>
      <c r="K64" s="47"/>
      <c r="L64" s="47"/>
      <c r="M64" s="47"/>
      <c r="N64" s="47" t="s">
        <v>68</v>
      </c>
      <c r="O64" s="47"/>
      <c r="P64" s="49"/>
      <c r="R64" s="29">
        <f t="shared" si="1"/>
        <v>0.33541666666666664</v>
      </c>
      <c r="S64" s="13">
        <f>IF(J64="X",VLOOKUP($J$7,kategóriák!K:L,2,FALSE),IF(K64="X",VLOOKUP($K$7,kategóriák!K:L,2,FALSE),IF(L64="X",VLOOKUP($L$7,kategóriák!K:L,2,FALSE),IF(M64="X",VLOOKUP($M$7,kategóriák!K:L,2,FALSE),IF(N64="X",VLOOKUP($N$7,kategóriák!K:L,2,FALSE),IF(O64="X",VLOOKUP($O$7,kategóriák!K:L,2,FALSE),IF(P64="X",VLOOKUP($P$7,kategóriák!K:L,2,FALSE),"0")))))))</f>
        <v>180</v>
      </c>
      <c r="T64" s="4"/>
    </row>
    <row r="65" spans="1:20" ht="15" x14ac:dyDescent="0.3">
      <c r="A65" s="46">
        <v>58</v>
      </c>
      <c r="B65" s="47">
        <v>8</v>
      </c>
      <c r="C65" s="47">
        <v>4</v>
      </c>
      <c r="D65" s="48"/>
      <c r="E65" s="47" t="s">
        <v>27</v>
      </c>
      <c r="F65" s="47">
        <v>6</v>
      </c>
      <c r="G65" s="48"/>
      <c r="H65" s="47"/>
      <c r="I65" s="48"/>
      <c r="J65" s="47"/>
      <c r="K65" s="47"/>
      <c r="L65" s="47" t="s">
        <v>68</v>
      </c>
      <c r="M65" s="47"/>
      <c r="N65" s="47"/>
      <c r="O65" s="47"/>
      <c r="P65" s="49"/>
      <c r="R65" s="29">
        <f t="shared" si="1"/>
        <v>0.33611111111111114</v>
      </c>
      <c r="S65" s="13">
        <f>IF(J65="X",VLOOKUP($J$7,kategóriák!K:L,2,FALSE),IF(K65="X",VLOOKUP($K$7,kategóriák!K:L,2,FALSE),IF(L65="X",VLOOKUP($L$7,kategóriák!K:L,2,FALSE),IF(M65="X",VLOOKUP($M$7,kategóriák!K:L,2,FALSE),IF(N65="X",VLOOKUP($N$7,kategóriák!K:L,2,FALSE),IF(O65="X",VLOOKUP($O$7,kategóriák!K:L,2,FALSE),IF(P65="X",VLOOKUP($P$7,kategóriák!K:L,2,FALSE),"0")))))))</f>
        <v>90</v>
      </c>
      <c r="T65" s="4"/>
    </row>
    <row r="66" spans="1:20" ht="15" x14ac:dyDescent="0.3">
      <c r="A66" s="46">
        <v>59</v>
      </c>
      <c r="B66" s="47">
        <v>8</v>
      </c>
      <c r="C66" s="47">
        <v>5</v>
      </c>
      <c r="D66" s="50"/>
      <c r="E66" s="47" t="s">
        <v>27</v>
      </c>
      <c r="F66" s="47">
        <v>4</v>
      </c>
      <c r="G66" s="50"/>
      <c r="H66" s="47"/>
      <c r="I66" s="48"/>
      <c r="J66" s="47"/>
      <c r="K66" s="47" t="s">
        <v>68</v>
      </c>
      <c r="L66" s="47"/>
      <c r="M66" s="47"/>
      <c r="N66" s="47"/>
      <c r="O66" s="47"/>
      <c r="P66" s="49"/>
      <c r="R66" s="29">
        <f t="shared" si="1"/>
        <v>0.33680555555555558</v>
      </c>
      <c r="S66" s="13">
        <f>IF(J66="X",VLOOKUP($J$7,kategóriák!K:L,2,FALSE),IF(K66="X",VLOOKUP($K$7,kategóriák!K:L,2,FALSE),IF(L66="X",VLOOKUP($L$7,kategóriák!K:L,2,FALSE),IF(M66="X",VLOOKUP($M$7,kategóriák!K:L,2,FALSE),IF(N66="X",VLOOKUP($N$7,kategóriák!K:L,2,FALSE),IF(O66="X",VLOOKUP($O$7,kategóriák!K:L,2,FALSE),IF(P66="X",VLOOKUP($P$7,kategóriák!K:L,2,FALSE),"0")))))))</f>
        <v>50</v>
      </c>
      <c r="T66" s="4"/>
    </row>
    <row r="67" spans="1:20" ht="15.6" thickBot="1" x14ac:dyDescent="0.35">
      <c r="A67" s="58">
        <v>60</v>
      </c>
      <c r="B67" s="52">
        <v>8</v>
      </c>
      <c r="C67" s="59">
        <v>6</v>
      </c>
      <c r="D67" s="48"/>
      <c r="E67" s="52" t="s">
        <v>27</v>
      </c>
      <c r="F67" s="52">
        <v>6</v>
      </c>
      <c r="G67" s="48"/>
      <c r="H67" s="59"/>
      <c r="I67" s="48"/>
      <c r="J67" s="59" t="s">
        <v>68</v>
      </c>
      <c r="K67" s="59" t="s">
        <v>68</v>
      </c>
      <c r="L67" s="59"/>
      <c r="M67" s="59"/>
      <c r="N67" s="59"/>
      <c r="O67" s="59"/>
      <c r="P67" s="60"/>
      <c r="R67" s="29">
        <f t="shared" si="1"/>
        <v>0.33750000000000002</v>
      </c>
      <c r="S67" s="13">
        <f>IF(J67="X",VLOOKUP($J$7,kategóriák!K:L,2,FALSE),IF(K67="X",VLOOKUP($K$7,kategóriák!K:L,2,FALSE),IF(L67="X",VLOOKUP($L$7,kategóriák!K:L,2,FALSE),IF(M67="X",VLOOKUP($M$7,kategóriák!K:L,2,FALSE),IF(N67="X",VLOOKUP($N$7,kategóriák!K:L,2,FALSE),IF(O67="X",VLOOKUP($O$7,kategóriák!K:L,2,FALSE),IF(P67="X",VLOOKUP($P$7,kategóriák!K:L,2,FALSE),"0")))))))</f>
        <v>20</v>
      </c>
      <c r="T67" s="4"/>
    </row>
    <row r="68" spans="1:20" ht="15" x14ac:dyDescent="0.3">
      <c r="A68" s="42">
        <v>61</v>
      </c>
      <c r="B68" s="43">
        <v>8</v>
      </c>
      <c r="C68" s="43">
        <v>7</v>
      </c>
      <c r="D68" s="61"/>
      <c r="E68" s="43" t="s">
        <v>27</v>
      </c>
      <c r="F68" s="43">
        <v>4</v>
      </c>
      <c r="G68" s="61"/>
      <c r="H68" s="43">
        <v>32</v>
      </c>
      <c r="I68" s="44"/>
      <c r="J68" s="43"/>
      <c r="K68" s="43"/>
      <c r="L68" s="43"/>
      <c r="M68" s="43"/>
      <c r="N68" s="43"/>
      <c r="O68" s="43"/>
      <c r="P68" s="45"/>
      <c r="R68" s="29">
        <f t="shared" si="1"/>
        <v>0.33819444444444446</v>
      </c>
      <c r="S68" s="13">
        <f>H68</f>
        <v>32</v>
      </c>
      <c r="T68" s="4"/>
    </row>
    <row r="69" spans="1:20" ht="15" x14ac:dyDescent="0.3">
      <c r="A69" s="46">
        <v>62</v>
      </c>
      <c r="B69" s="47">
        <v>8</v>
      </c>
      <c r="C69" s="47">
        <v>9</v>
      </c>
      <c r="D69" s="48"/>
      <c r="E69" s="47" t="s">
        <v>27</v>
      </c>
      <c r="F69" s="47">
        <v>6</v>
      </c>
      <c r="G69" s="48"/>
      <c r="H69" s="47">
        <v>22</v>
      </c>
      <c r="I69" s="48"/>
      <c r="J69" s="47"/>
      <c r="K69" s="47"/>
      <c r="L69" s="47"/>
      <c r="M69" s="47"/>
      <c r="N69" s="47"/>
      <c r="O69" s="47"/>
      <c r="P69" s="49"/>
      <c r="R69" s="29">
        <f t="shared" si="1"/>
        <v>0.33958333333333335</v>
      </c>
      <c r="S69" s="13">
        <f>H69</f>
        <v>22</v>
      </c>
      <c r="T69" s="4"/>
    </row>
    <row r="70" spans="1:20" ht="15" x14ac:dyDescent="0.3">
      <c r="A70" s="46">
        <v>63</v>
      </c>
      <c r="B70" s="47">
        <v>8</v>
      </c>
      <c r="C70" s="47">
        <v>11</v>
      </c>
      <c r="D70" s="50"/>
      <c r="E70" s="47" t="s">
        <v>27</v>
      </c>
      <c r="F70" s="47">
        <v>4</v>
      </c>
      <c r="G70" s="50"/>
      <c r="H70" s="47"/>
      <c r="I70" s="48"/>
      <c r="J70" s="47"/>
      <c r="K70" s="47"/>
      <c r="L70" s="47" t="s">
        <v>68</v>
      </c>
      <c r="M70" s="47"/>
      <c r="N70" s="47"/>
      <c r="O70" s="47"/>
      <c r="P70" s="49"/>
      <c r="R70" s="29">
        <f t="shared" si="1"/>
        <v>0.34097222222222223</v>
      </c>
      <c r="S70" s="13">
        <f>IF(J70="X",VLOOKUP($J$7,kategóriák!K:L,2,FALSE),IF(K70="X",VLOOKUP($K$7,kategóriák!K:L,2,FALSE),IF(L70="X",VLOOKUP($L$7,kategóriák!K:L,2,FALSE),IF(M70="X",VLOOKUP($M$7,kategóriák!K:L,2,FALSE),IF(N70="X",VLOOKUP($N$7,kategóriák!K:L,2,FALSE),IF(O70="X",VLOOKUP($O$7,kategóriák!K:L,2,FALSE),IF(P70="X",VLOOKUP($P$7,kategóriák!K:L,2,FALSE),"0")))))))</f>
        <v>90</v>
      </c>
      <c r="T70" s="4"/>
    </row>
    <row r="71" spans="1:20" ht="15" x14ac:dyDescent="0.3">
      <c r="A71" s="46">
        <v>64</v>
      </c>
      <c r="B71" s="56">
        <v>8</v>
      </c>
      <c r="C71" s="47">
        <v>14</v>
      </c>
      <c r="D71" s="48"/>
      <c r="E71" s="47" t="s">
        <v>27</v>
      </c>
      <c r="F71" s="47">
        <v>6</v>
      </c>
      <c r="G71" s="48"/>
      <c r="H71" s="47"/>
      <c r="I71" s="48"/>
      <c r="J71" s="47"/>
      <c r="K71" s="47" t="s">
        <v>68</v>
      </c>
      <c r="L71" s="47"/>
      <c r="M71" s="47"/>
      <c r="N71" s="47"/>
      <c r="O71" s="47"/>
      <c r="P71" s="49"/>
      <c r="R71" s="29">
        <f t="shared" si="1"/>
        <v>0.34305555555555556</v>
      </c>
      <c r="S71" s="13">
        <f>IF(J71="X",VLOOKUP($J$7,kategóriák!K:L,2,FALSE),IF(K71="X",VLOOKUP($K$7,kategóriák!K:L,2,FALSE),IF(L71="X",VLOOKUP($L$7,kategóriák!K:L,2,FALSE),IF(M71="X",VLOOKUP($M$7,kategóriák!K:L,2,FALSE),IF(N71="X",VLOOKUP($N$7,kategóriák!K:L,2,FALSE),IF(O71="X",VLOOKUP($O$7,kategóriák!K:L,2,FALSE),IF(P71="X",VLOOKUP($P$7,kategóriák!K:L,2,FALSE),"0")))))))</f>
        <v>50</v>
      </c>
      <c r="T71" s="4"/>
    </row>
    <row r="72" spans="1:20" ht="15" x14ac:dyDescent="0.3">
      <c r="A72" s="46">
        <v>65</v>
      </c>
      <c r="B72" s="47">
        <v>8</v>
      </c>
      <c r="C72" s="47">
        <v>16</v>
      </c>
      <c r="D72" s="50"/>
      <c r="E72" s="47" t="s">
        <v>27</v>
      </c>
      <c r="F72" s="47">
        <v>4</v>
      </c>
      <c r="G72" s="50"/>
      <c r="H72" s="47"/>
      <c r="I72" s="48"/>
      <c r="J72" s="47"/>
      <c r="K72" s="47"/>
      <c r="L72" s="47" t="s">
        <v>68</v>
      </c>
      <c r="M72" s="47"/>
      <c r="N72" s="47"/>
      <c r="O72" s="47"/>
      <c r="P72" s="49"/>
      <c r="R72" s="29">
        <f t="shared" si="1"/>
        <v>0.34444444444444444</v>
      </c>
      <c r="S72" s="13">
        <f>IF(J72="X",VLOOKUP($J$7,kategóriák!K:L,2,FALSE),IF(K72="X",VLOOKUP($K$7,kategóriák!K:L,2,FALSE),IF(L72="X",VLOOKUP($L$7,kategóriák!K:L,2,FALSE),IF(M72="X",VLOOKUP($M$7,kategóriák!K:L,2,FALSE),IF(N72="X",VLOOKUP($N$7,kategóriák!K:L,2,FALSE),IF(O72="X",VLOOKUP($O$7,kategóriák!K:L,2,FALSE),IF(P72="X",VLOOKUP($P$7,kategóriák!K:L,2,FALSE),"0")))))))</f>
        <v>90</v>
      </c>
      <c r="T72" s="4"/>
    </row>
    <row r="73" spans="1:20" ht="15" x14ac:dyDescent="0.3">
      <c r="A73" s="46">
        <v>66</v>
      </c>
      <c r="B73" s="47">
        <v>8</v>
      </c>
      <c r="C73" s="47">
        <v>18</v>
      </c>
      <c r="D73" s="48"/>
      <c r="E73" s="47" t="s">
        <v>27</v>
      </c>
      <c r="F73" s="47">
        <v>6</v>
      </c>
      <c r="G73" s="48"/>
      <c r="H73" s="47"/>
      <c r="I73" s="48"/>
      <c r="J73" s="47"/>
      <c r="K73" s="47"/>
      <c r="L73" s="47" t="s">
        <v>68</v>
      </c>
      <c r="M73" s="47"/>
      <c r="N73" s="47"/>
      <c r="O73" s="47"/>
      <c r="P73" s="49"/>
      <c r="R73" s="29">
        <f t="shared" ref="R73:R136" si="6">TIME(B73,C73,0)</f>
        <v>0.34583333333333333</v>
      </c>
      <c r="S73" s="13">
        <f>IF(J73="X",VLOOKUP($J$7,kategóriák!K:L,2,FALSE),IF(K73="X",VLOOKUP($K$7,kategóriák!K:L,2,FALSE),IF(L73="X",VLOOKUP($L$7,kategóriák!K:L,2,FALSE),IF(M73="X",VLOOKUP($M$7,kategóriák!K:L,2,FALSE),IF(N73="X",VLOOKUP($N$7,kategóriák!K:L,2,FALSE),IF(O73="X",VLOOKUP($O$7,kategóriák!K:L,2,FALSE),IF(P73="X",VLOOKUP($P$7,kategóriák!K:L,2,FALSE),"0")))))))</f>
        <v>90</v>
      </c>
      <c r="T73" s="4"/>
    </row>
    <row r="74" spans="1:20" ht="15" x14ac:dyDescent="0.3">
      <c r="A74" s="46">
        <v>67</v>
      </c>
      <c r="B74" s="47">
        <v>8</v>
      </c>
      <c r="C74" s="47">
        <v>20</v>
      </c>
      <c r="D74" s="50"/>
      <c r="E74" s="47" t="s">
        <v>27</v>
      </c>
      <c r="F74" s="47">
        <v>4</v>
      </c>
      <c r="G74" s="50"/>
      <c r="H74" s="47">
        <v>31</v>
      </c>
      <c r="I74" s="48"/>
      <c r="J74" s="47"/>
      <c r="K74" s="47"/>
      <c r="L74" s="47"/>
      <c r="M74" s="47"/>
      <c r="N74" s="47"/>
      <c r="O74" s="47"/>
      <c r="P74" s="49"/>
      <c r="R74" s="29">
        <f t="shared" si="6"/>
        <v>0.34722222222222221</v>
      </c>
      <c r="S74" s="13">
        <f>H74</f>
        <v>31</v>
      </c>
      <c r="T74" s="4"/>
    </row>
    <row r="75" spans="1:20" ht="15" x14ac:dyDescent="0.3">
      <c r="A75" s="46">
        <v>68</v>
      </c>
      <c r="B75" s="47">
        <v>8</v>
      </c>
      <c r="C75" s="47">
        <v>21</v>
      </c>
      <c r="D75" s="48"/>
      <c r="E75" s="47" t="s">
        <v>27</v>
      </c>
      <c r="F75" s="47">
        <v>6</v>
      </c>
      <c r="G75" s="48"/>
      <c r="H75" s="47"/>
      <c r="I75" s="48"/>
      <c r="J75" s="47"/>
      <c r="K75" s="47" t="s">
        <v>68</v>
      </c>
      <c r="L75" s="47"/>
      <c r="M75" s="47"/>
      <c r="N75" s="47"/>
      <c r="O75" s="47"/>
      <c r="P75" s="49"/>
      <c r="R75" s="29">
        <f t="shared" si="6"/>
        <v>0.34791666666666665</v>
      </c>
      <c r="S75" s="13">
        <f>IF(J75="X",VLOOKUP($J$7,kategóriák!K:L,2,FALSE),IF(K75="X",VLOOKUP($K$7,kategóriák!K:L,2,FALSE),IF(L75="X",VLOOKUP($L$7,kategóriák!K:L,2,FALSE),IF(M75="X",VLOOKUP($M$7,kategóriák!K:L,2,FALSE),IF(N75="X",VLOOKUP($N$7,kategóriák!K:L,2,FALSE),IF(O75="X",VLOOKUP($O$7,kategóriák!K:L,2,FALSE),IF(P75="X",VLOOKUP($P$7,kategóriák!K:L,2,FALSE),"0")))))))</f>
        <v>50</v>
      </c>
      <c r="T75" s="4"/>
    </row>
    <row r="76" spans="1:20" ht="15" x14ac:dyDescent="0.3">
      <c r="A76" s="46">
        <v>69</v>
      </c>
      <c r="B76" s="47">
        <v>8</v>
      </c>
      <c r="C76" s="47">
        <v>24</v>
      </c>
      <c r="D76" s="50"/>
      <c r="E76" s="47" t="s">
        <v>27</v>
      </c>
      <c r="F76" s="47">
        <v>4</v>
      </c>
      <c r="G76" s="50"/>
      <c r="H76" s="47"/>
      <c r="I76" s="48"/>
      <c r="J76" s="47"/>
      <c r="K76" s="47"/>
      <c r="L76" s="47" t="s">
        <v>68</v>
      </c>
      <c r="M76" s="47"/>
      <c r="N76" s="47"/>
      <c r="O76" s="47"/>
      <c r="P76" s="49"/>
      <c r="R76" s="29">
        <f t="shared" si="6"/>
        <v>0.35</v>
      </c>
      <c r="S76" s="13">
        <f>IF(J76="X",VLOOKUP($J$7,kategóriák!K:L,2,FALSE),IF(K76="X",VLOOKUP($K$7,kategóriák!K:L,2,FALSE),IF(L76="X",VLOOKUP($L$7,kategóriák!K:L,2,FALSE),IF(M76="X",VLOOKUP($M$7,kategóriák!K:L,2,FALSE),IF(N76="X",VLOOKUP($N$7,kategóriák!K:L,2,FALSE),IF(O76="X",VLOOKUP($O$7,kategóriák!K:L,2,FALSE),IF(P76="X",VLOOKUP($P$7,kategóriák!K:L,2,FALSE),"0")))))))</f>
        <v>90</v>
      </c>
      <c r="T76" s="4"/>
    </row>
    <row r="77" spans="1:20" ht="15.6" thickBot="1" x14ac:dyDescent="0.35">
      <c r="A77" s="51">
        <v>70</v>
      </c>
      <c r="B77" s="52">
        <v>8</v>
      </c>
      <c r="C77" s="52">
        <v>25</v>
      </c>
      <c r="D77" s="53"/>
      <c r="E77" s="52" t="s">
        <v>27</v>
      </c>
      <c r="F77" s="52">
        <v>6</v>
      </c>
      <c r="G77" s="53"/>
      <c r="H77" s="52"/>
      <c r="I77" s="53"/>
      <c r="J77" s="52"/>
      <c r="K77" s="52"/>
      <c r="L77" s="52" t="s">
        <v>68</v>
      </c>
      <c r="M77" s="52"/>
      <c r="N77" s="52"/>
      <c r="O77" s="52"/>
      <c r="P77" s="54"/>
      <c r="R77" s="29">
        <f t="shared" si="6"/>
        <v>0.35069444444444442</v>
      </c>
      <c r="S77" s="13">
        <f>IF(J77="X",VLOOKUP($J$7,kategóriák!K:L,2,FALSE),IF(K77="X",VLOOKUP($K$7,kategóriák!K:L,2,FALSE),IF(L77="X",VLOOKUP($L$7,kategóriák!K:L,2,FALSE),IF(M77="X",VLOOKUP($M$7,kategóriák!K:L,2,FALSE),IF(N77="X",VLOOKUP($N$7,kategóriák!K:L,2,FALSE),IF(O77="X",VLOOKUP($O$7,kategóriák!K:L,2,FALSE),IF(P77="X",VLOOKUP($P$7,kategóriák!K:L,2,FALSE),"0")))))))</f>
        <v>90</v>
      </c>
      <c r="T77" s="4"/>
    </row>
    <row r="78" spans="1:20" ht="15" x14ac:dyDescent="0.3">
      <c r="A78" s="55">
        <v>71</v>
      </c>
      <c r="B78" s="43">
        <v>8</v>
      </c>
      <c r="C78" s="56">
        <v>28</v>
      </c>
      <c r="D78" s="50"/>
      <c r="E78" s="43" t="s">
        <v>27</v>
      </c>
      <c r="F78" s="43">
        <v>4</v>
      </c>
      <c r="G78" s="50"/>
      <c r="H78" s="56"/>
      <c r="I78" s="48"/>
      <c r="J78" s="56"/>
      <c r="K78" s="56"/>
      <c r="L78" s="56" t="s">
        <v>68</v>
      </c>
      <c r="M78" s="56"/>
      <c r="N78" s="56"/>
      <c r="O78" s="56"/>
      <c r="P78" s="57"/>
      <c r="R78" s="29">
        <f t="shared" si="6"/>
        <v>0.3527777777777778</v>
      </c>
      <c r="S78" s="13">
        <f>IF(J78="X",VLOOKUP($J$7,kategóriák!K:L,2,FALSE),IF(K78="X",VLOOKUP($K$7,kategóriák!K:L,2,FALSE),IF(L78="X",VLOOKUP($L$7,kategóriák!K:L,2,FALSE),IF(M78="X",VLOOKUP($M$7,kategóriák!K:L,2,FALSE),IF(N78="X",VLOOKUP($N$7,kategóriák!K:L,2,FALSE),IF(O78="X",VLOOKUP($O$7,kategóriák!K:L,2,FALSE),IF(P78="X",VLOOKUP($P$7,kategóriák!K:L,2,FALSE),"0")))))))</f>
        <v>90</v>
      </c>
      <c r="T78" s="4"/>
    </row>
    <row r="79" spans="1:20" ht="15" x14ac:dyDescent="0.3">
      <c r="A79" s="46">
        <v>72</v>
      </c>
      <c r="B79" s="47">
        <v>8</v>
      </c>
      <c r="C79" s="47">
        <v>31</v>
      </c>
      <c r="D79" s="48"/>
      <c r="E79" s="47" t="s">
        <v>27</v>
      </c>
      <c r="F79" s="47">
        <v>6</v>
      </c>
      <c r="G79" s="48"/>
      <c r="H79" s="47"/>
      <c r="I79" s="48"/>
      <c r="J79" s="47"/>
      <c r="K79" s="47"/>
      <c r="L79" s="47" t="s">
        <v>68</v>
      </c>
      <c r="M79" s="47"/>
      <c r="N79" s="47"/>
      <c r="O79" s="47"/>
      <c r="P79" s="49"/>
      <c r="R79" s="29">
        <f t="shared" si="6"/>
        <v>0.35486111111111113</v>
      </c>
      <c r="S79" s="13">
        <f>IF(J79="X",VLOOKUP($J$7,kategóriák!K:L,2,FALSE),IF(K79="X",VLOOKUP($K$7,kategóriák!K:L,2,FALSE),IF(L79="X",VLOOKUP($L$7,kategóriák!K:L,2,FALSE),IF(M79="X",VLOOKUP($M$7,kategóriák!K:L,2,FALSE),IF(N79="X",VLOOKUP($N$7,kategóriák!K:L,2,FALSE),IF(O79="X",VLOOKUP($O$7,kategóriák!K:L,2,FALSE),IF(P79="X",VLOOKUP($P$7,kategóriák!K:L,2,FALSE),"0")))))))</f>
        <v>90</v>
      </c>
      <c r="T79" s="4"/>
    </row>
    <row r="80" spans="1:20" ht="15" x14ac:dyDescent="0.3">
      <c r="A80" s="46">
        <v>73</v>
      </c>
      <c r="B80" s="47">
        <v>8</v>
      </c>
      <c r="C80" s="47">
        <v>33</v>
      </c>
      <c r="D80" s="50"/>
      <c r="E80" s="47" t="s">
        <v>27</v>
      </c>
      <c r="F80" s="47">
        <v>6</v>
      </c>
      <c r="G80" s="50"/>
      <c r="H80" s="47"/>
      <c r="I80" s="48"/>
      <c r="J80" s="47" t="s">
        <v>68</v>
      </c>
      <c r="K80" s="47"/>
      <c r="L80" s="47"/>
      <c r="M80" s="47"/>
      <c r="N80" s="47"/>
      <c r="O80" s="47"/>
      <c r="P80" s="49"/>
      <c r="R80" s="29">
        <f t="shared" si="6"/>
        <v>0.35625000000000001</v>
      </c>
      <c r="S80" s="13">
        <f>IF(J80="X",VLOOKUP($J$7,kategóriák!K:L,2,FALSE),IF(K80="X",VLOOKUP($K$7,kategóriák!K:L,2,FALSE),IF(L80="X",VLOOKUP($L$7,kategóriák!K:L,2,FALSE),IF(M80="X",VLOOKUP($M$7,kategóriák!K:L,2,FALSE),IF(N80="X",VLOOKUP($N$7,kategóriák!K:L,2,FALSE),IF(O80="X",VLOOKUP($O$7,kategóriák!K:L,2,FALSE),IF(P80="X",VLOOKUP($P$7,kategóriák!K:L,2,FALSE),"0")))))))</f>
        <v>20</v>
      </c>
      <c r="T80" s="4"/>
    </row>
    <row r="81" spans="1:20" ht="15" x14ac:dyDescent="0.3">
      <c r="A81" s="46">
        <v>74</v>
      </c>
      <c r="B81" s="56">
        <v>8</v>
      </c>
      <c r="C81" s="47">
        <v>34</v>
      </c>
      <c r="D81" s="48"/>
      <c r="E81" s="47" t="s">
        <v>27</v>
      </c>
      <c r="F81" s="47">
        <v>4</v>
      </c>
      <c r="G81" s="48"/>
      <c r="H81" s="47"/>
      <c r="I81" s="48"/>
      <c r="J81" s="47"/>
      <c r="K81" s="47"/>
      <c r="L81" s="47" t="s">
        <v>68</v>
      </c>
      <c r="M81" s="47"/>
      <c r="N81" s="47"/>
      <c r="O81" s="47"/>
      <c r="P81" s="49"/>
      <c r="R81" s="29">
        <f t="shared" si="6"/>
        <v>0.35694444444444445</v>
      </c>
      <c r="S81" s="13">
        <f>IF(J81="X",VLOOKUP($J$7,kategóriák!K:L,2,FALSE),IF(K81="X",VLOOKUP($K$7,kategóriák!K:L,2,FALSE),IF(L81="X",VLOOKUP($L$7,kategóriák!K:L,2,FALSE),IF(M81="X",VLOOKUP($M$7,kategóriák!K:L,2,FALSE),IF(N81="X",VLOOKUP($N$7,kategóriák!K:L,2,FALSE),IF(O81="X",VLOOKUP($O$7,kategóriák!K:L,2,FALSE),IF(P81="X",VLOOKUP($P$7,kategóriák!K:L,2,FALSE),"0")))))))</f>
        <v>90</v>
      </c>
      <c r="T81" s="4"/>
    </row>
    <row r="82" spans="1:20" ht="15" x14ac:dyDescent="0.3">
      <c r="A82" s="46">
        <v>75</v>
      </c>
      <c r="B82" s="47">
        <v>8</v>
      </c>
      <c r="C82" s="47">
        <v>37</v>
      </c>
      <c r="D82" s="50"/>
      <c r="E82" s="47" t="s">
        <v>27</v>
      </c>
      <c r="F82" s="47">
        <v>4</v>
      </c>
      <c r="G82" s="50"/>
      <c r="H82" s="47"/>
      <c r="I82" s="48"/>
      <c r="J82" s="47"/>
      <c r="K82" s="47" t="s">
        <v>68</v>
      </c>
      <c r="L82" s="47"/>
      <c r="M82" s="47"/>
      <c r="N82" s="47"/>
      <c r="O82" s="47"/>
      <c r="P82" s="49"/>
      <c r="R82" s="29">
        <f t="shared" si="6"/>
        <v>0.35902777777777778</v>
      </c>
      <c r="S82" s="13">
        <f>IF(J82="X",VLOOKUP($J$7,kategóriák!K:L,2,FALSE),IF(K82="X",VLOOKUP($K$7,kategóriák!K:L,2,FALSE),IF(L82="X",VLOOKUP($L$7,kategóriák!K:L,2,FALSE),IF(M82="X",VLOOKUP($M$7,kategóriák!K:L,2,FALSE),IF(N82="X",VLOOKUP($N$7,kategóriák!K:L,2,FALSE),IF(O82="X",VLOOKUP($O$7,kategóriák!K:L,2,FALSE),IF(P82="X",VLOOKUP($P$7,kategóriák!K:L,2,FALSE),"0")))))))</f>
        <v>50</v>
      </c>
      <c r="T82" s="4"/>
    </row>
    <row r="83" spans="1:20" ht="15" x14ac:dyDescent="0.3">
      <c r="A83" s="46">
        <v>76</v>
      </c>
      <c r="B83" s="47">
        <v>8</v>
      </c>
      <c r="C83" s="47">
        <v>40</v>
      </c>
      <c r="D83" s="48"/>
      <c r="E83" s="47" t="s">
        <v>27</v>
      </c>
      <c r="F83" s="47">
        <v>6</v>
      </c>
      <c r="G83" s="48"/>
      <c r="H83" s="47">
        <v>29</v>
      </c>
      <c r="I83" s="48"/>
      <c r="J83" s="47"/>
      <c r="K83" s="47"/>
      <c r="L83" s="47"/>
      <c r="M83" s="47"/>
      <c r="N83" s="47"/>
      <c r="O83" s="47"/>
      <c r="P83" s="49"/>
      <c r="R83" s="29">
        <f t="shared" si="6"/>
        <v>0.3611111111111111</v>
      </c>
      <c r="S83" s="13">
        <f>H83</f>
        <v>29</v>
      </c>
      <c r="T83" s="4"/>
    </row>
    <row r="84" spans="1:20" ht="15" x14ac:dyDescent="0.3">
      <c r="A84" s="46">
        <v>77</v>
      </c>
      <c r="B84" s="47">
        <v>8</v>
      </c>
      <c r="C84" s="47">
        <v>48</v>
      </c>
      <c r="D84" s="50"/>
      <c r="E84" s="47" t="s">
        <v>27</v>
      </c>
      <c r="F84" s="47">
        <v>4</v>
      </c>
      <c r="G84" s="50"/>
      <c r="H84" s="47"/>
      <c r="I84" s="48"/>
      <c r="J84" s="47"/>
      <c r="K84" s="47"/>
      <c r="L84" s="47"/>
      <c r="M84" s="47" t="s">
        <v>68</v>
      </c>
      <c r="N84" s="47"/>
      <c r="O84" s="47"/>
      <c r="P84" s="49"/>
      <c r="R84" s="29">
        <f t="shared" si="6"/>
        <v>0.36666666666666664</v>
      </c>
      <c r="S84" s="13">
        <f>IF(J84="X",VLOOKUP($J$7,kategóriák!K:L,2,FALSE),IF(K84="X",VLOOKUP($K$7,kategóriák!K:L,2,FALSE),IF(L84="X",VLOOKUP($L$7,kategóriák!K:L,2,FALSE),IF(M84="X",VLOOKUP($M$7,kategóriák!K:L,2,FALSE),IF(N84="X",VLOOKUP($N$7,kategóriák!K:L,2,FALSE),IF(O84="X",VLOOKUP($O$7,kategóriák!K:L,2,FALSE),IF(P84="X",VLOOKUP($P$7,kategóriák!K:L,2,FALSE),"0")))))))</f>
        <v>140</v>
      </c>
      <c r="T84" s="4"/>
    </row>
    <row r="85" spans="1:20" ht="15" x14ac:dyDescent="0.3">
      <c r="A85" s="46">
        <v>78</v>
      </c>
      <c r="B85" s="47">
        <v>8</v>
      </c>
      <c r="C85" s="47">
        <v>52</v>
      </c>
      <c r="D85" s="48"/>
      <c r="E85" s="47" t="s">
        <v>27</v>
      </c>
      <c r="F85" s="47">
        <v>4</v>
      </c>
      <c r="G85" s="48"/>
      <c r="H85" s="47"/>
      <c r="I85" s="48"/>
      <c r="J85" s="47"/>
      <c r="K85" s="47"/>
      <c r="L85" s="47"/>
      <c r="M85" s="47" t="s">
        <v>68</v>
      </c>
      <c r="N85" s="47"/>
      <c r="O85" s="47"/>
      <c r="P85" s="49"/>
      <c r="R85" s="29">
        <f t="shared" si="6"/>
        <v>0.36944444444444446</v>
      </c>
      <c r="S85" s="13">
        <f>IF(J85="X",VLOOKUP($J$7,kategóriák!K:L,2,FALSE),IF(K85="X",VLOOKUP($K$7,kategóriák!K:L,2,FALSE),IF(L85="X",VLOOKUP($L$7,kategóriák!K:L,2,FALSE),IF(M85="X",VLOOKUP($M$7,kategóriák!K:L,2,FALSE),IF(N85="X",VLOOKUP($N$7,kategóriák!K:L,2,FALSE),IF(O85="X",VLOOKUP($O$7,kategóriák!K:L,2,FALSE),IF(P85="X",VLOOKUP($P$7,kategóriák!K:L,2,FALSE),"0")))))))</f>
        <v>140</v>
      </c>
      <c r="T85" s="4"/>
    </row>
    <row r="86" spans="1:20" ht="15" x14ac:dyDescent="0.3">
      <c r="A86" s="46">
        <v>79</v>
      </c>
      <c r="B86" s="47">
        <v>8</v>
      </c>
      <c r="C86" s="47">
        <v>53</v>
      </c>
      <c r="D86" s="50"/>
      <c r="E86" s="47" t="s">
        <v>27</v>
      </c>
      <c r="F86" s="47">
        <v>6</v>
      </c>
      <c r="G86" s="50"/>
      <c r="H86" s="47"/>
      <c r="I86" s="48"/>
      <c r="J86" s="47"/>
      <c r="K86" s="47"/>
      <c r="L86" s="47"/>
      <c r="M86" s="47" t="s">
        <v>68</v>
      </c>
      <c r="N86" s="47"/>
      <c r="O86" s="47"/>
      <c r="P86" s="49"/>
      <c r="R86" s="29">
        <f t="shared" si="6"/>
        <v>0.37013888888888891</v>
      </c>
      <c r="S86" s="13">
        <f>IF(J86="X",VLOOKUP($J$7,kategóriák!K:L,2,FALSE),IF(K86="X",VLOOKUP($K$7,kategóriák!K:L,2,FALSE),IF(L86="X",VLOOKUP($L$7,kategóriák!K:L,2,FALSE),IF(M86="X",VLOOKUP($M$7,kategóriák!K:L,2,FALSE),IF(N86="X",VLOOKUP($N$7,kategóriák!K:L,2,FALSE),IF(O86="X",VLOOKUP($O$7,kategóriák!K:L,2,FALSE),IF(P86="X",VLOOKUP($P$7,kategóriák!K:L,2,FALSE),"0")))))))</f>
        <v>140</v>
      </c>
      <c r="T86" s="4"/>
    </row>
    <row r="87" spans="1:20" ht="15.6" thickBot="1" x14ac:dyDescent="0.35">
      <c r="A87" s="58">
        <v>80</v>
      </c>
      <c r="B87" s="52">
        <v>8</v>
      </c>
      <c r="C87" s="59">
        <v>54</v>
      </c>
      <c r="D87" s="48"/>
      <c r="E87" s="52" t="s">
        <v>27</v>
      </c>
      <c r="F87" s="52">
        <v>4</v>
      </c>
      <c r="G87" s="48"/>
      <c r="H87" s="59"/>
      <c r="I87" s="48"/>
      <c r="J87" s="59"/>
      <c r="K87" s="59"/>
      <c r="L87" s="59" t="s">
        <v>68</v>
      </c>
      <c r="M87" s="59"/>
      <c r="N87" s="59"/>
      <c r="O87" s="59"/>
      <c r="P87" s="60"/>
      <c r="R87" s="29">
        <f t="shared" si="6"/>
        <v>0.37083333333333335</v>
      </c>
      <c r="S87" s="13">
        <f>IF(J87="X",VLOOKUP($J$7,kategóriák!K:L,2,FALSE),IF(K87="X",VLOOKUP($K$7,kategóriák!K:L,2,FALSE),IF(L87="X",VLOOKUP($L$7,kategóriák!K:L,2,FALSE),IF(M87="X",VLOOKUP($M$7,kategóriák!K:L,2,FALSE),IF(N87="X",VLOOKUP($N$7,kategóriák!K:L,2,FALSE),IF(O87="X",VLOOKUP($O$7,kategóriák!K:L,2,FALSE),IF(P87="X",VLOOKUP($P$7,kategóriák!K:L,2,FALSE),"0")))))))</f>
        <v>90</v>
      </c>
      <c r="T87" s="4"/>
    </row>
    <row r="88" spans="1:20" ht="15" x14ac:dyDescent="0.3">
      <c r="A88" s="42">
        <v>81</v>
      </c>
      <c r="B88" s="56">
        <v>8</v>
      </c>
      <c r="C88" s="43">
        <v>55</v>
      </c>
      <c r="D88" s="61"/>
      <c r="E88" s="43" t="s">
        <v>27</v>
      </c>
      <c r="F88" s="43">
        <v>6</v>
      </c>
      <c r="G88" s="61"/>
      <c r="H88" s="43"/>
      <c r="I88" s="44"/>
      <c r="J88" s="43"/>
      <c r="K88" s="43" t="s">
        <v>68</v>
      </c>
      <c r="L88" s="43"/>
      <c r="M88" s="43"/>
      <c r="N88" s="43"/>
      <c r="O88" s="43"/>
      <c r="P88" s="45"/>
      <c r="R88" s="29">
        <f t="shared" si="6"/>
        <v>0.37152777777777779</v>
      </c>
      <c r="S88" s="13">
        <f>IF(J88="X",VLOOKUP($J$7,kategóriák!K:L,2,FALSE),IF(K88="X",VLOOKUP($K$7,kategóriák!K:L,2,FALSE),IF(L88="X",VLOOKUP($L$7,kategóriák!K:L,2,FALSE),IF(M88="X",VLOOKUP($M$7,kategóriák!K:L,2,FALSE),IF(N88="X",VLOOKUP($N$7,kategóriák!K:L,2,FALSE),IF(O88="X",VLOOKUP($O$7,kategóriák!K:L,2,FALSE),IF(P88="X",VLOOKUP($P$7,kategóriák!K:L,2,FALSE),"0")))))))</f>
        <v>50</v>
      </c>
      <c r="T88" s="4"/>
    </row>
    <row r="89" spans="1:20" ht="15" x14ac:dyDescent="0.3">
      <c r="A89" s="46">
        <v>82</v>
      </c>
      <c r="B89" s="47">
        <v>8</v>
      </c>
      <c r="C89" s="47">
        <v>56</v>
      </c>
      <c r="D89" s="48"/>
      <c r="E89" s="47" t="s">
        <v>27</v>
      </c>
      <c r="F89" s="47">
        <v>4</v>
      </c>
      <c r="G89" s="48"/>
      <c r="H89" s="47">
        <v>11</v>
      </c>
      <c r="I89" s="48"/>
      <c r="J89" s="47"/>
      <c r="K89" s="47"/>
      <c r="L89" s="47"/>
      <c r="M89" s="47"/>
      <c r="N89" s="47"/>
      <c r="O89" s="47"/>
      <c r="P89" s="49"/>
      <c r="R89" s="29">
        <f t="shared" si="6"/>
        <v>0.37222222222222223</v>
      </c>
      <c r="S89" s="13">
        <f>H89</f>
        <v>11</v>
      </c>
      <c r="T89" s="4"/>
    </row>
    <row r="90" spans="1:20" ht="15" x14ac:dyDescent="0.3">
      <c r="A90" s="46">
        <v>83</v>
      </c>
      <c r="B90" s="47">
        <v>8</v>
      </c>
      <c r="C90" s="47">
        <v>57</v>
      </c>
      <c r="D90" s="50"/>
      <c r="E90" s="47" t="s">
        <v>27</v>
      </c>
      <c r="F90" s="47">
        <v>6</v>
      </c>
      <c r="G90" s="50"/>
      <c r="H90" s="47"/>
      <c r="I90" s="48"/>
      <c r="J90" s="47"/>
      <c r="K90" s="47" t="s">
        <v>68</v>
      </c>
      <c r="L90" s="47"/>
      <c r="M90" s="47"/>
      <c r="N90" s="47"/>
      <c r="O90" s="47"/>
      <c r="P90" s="49"/>
      <c r="R90" s="29">
        <f t="shared" si="6"/>
        <v>0.37291666666666667</v>
      </c>
      <c r="S90" s="13">
        <f>IF(J90="X",VLOOKUP($J$7,kategóriák!K:L,2,FALSE),IF(K90="X",VLOOKUP($K$7,kategóriák!K:L,2,FALSE),IF(L90="X",VLOOKUP($L$7,kategóriák!K:L,2,FALSE),IF(M90="X",VLOOKUP($M$7,kategóriák!K:L,2,FALSE),IF(N90="X",VLOOKUP($N$7,kategóriák!K:L,2,FALSE),IF(O90="X",VLOOKUP($O$7,kategóriák!K:L,2,FALSE),IF(P90="X",VLOOKUP($P$7,kategóriák!K:L,2,FALSE),"0")))))))</f>
        <v>50</v>
      </c>
      <c r="T90" s="4"/>
    </row>
    <row r="91" spans="1:20" ht="15" x14ac:dyDescent="0.3">
      <c r="A91" s="46">
        <v>84</v>
      </c>
      <c r="B91" s="47">
        <v>8</v>
      </c>
      <c r="C91" s="47">
        <v>58</v>
      </c>
      <c r="D91" s="48"/>
      <c r="E91" s="47" t="s">
        <v>27</v>
      </c>
      <c r="F91" s="47">
        <v>4</v>
      </c>
      <c r="G91" s="48"/>
      <c r="H91" s="47">
        <v>27</v>
      </c>
      <c r="I91" s="48"/>
      <c r="J91" s="47"/>
      <c r="K91" s="47"/>
      <c r="L91" s="47"/>
      <c r="M91" s="47"/>
      <c r="N91" s="47"/>
      <c r="O91" s="47"/>
      <c r="P91" s="49"/>
      <c r="R91" s="29">
        <f t="shared" si="6"/>
        <v>0.37361111111111112</v>
      </c>
      <c r="S91" s="13">
        <f>H91</f>
        <v>27</v>
      </c>
      <c r="T91" s="4"/>
    </row>
    <row r="92" spans="1:20" ht="15" x14ac:dyDescent="0.3">
      <c r="A92" s="46">
        <v>85</v>
      </c>
      <c r="B92" s="47">
        <v>8</v>
      </c>
      <c r="C92" s="47">
        <v>59</v>
      </c>
      <c r="D92" s="50"/>
      <c r="E92" s="47" t="s">
        <v>27</v>
      </c>
      <c r="F92" s="47">
        <v>6</v>
      </c>
      <c r="G92" s="50"/>
      <c r="H92" s="47">
        <v>25</v>
      </c>
      <c r="I92" s="48"/>
      <c r="J92" s="47"/>
      <c r="K92" s="47"/>
      <c r="L92" s="47"/>
      <c r="M92" s="47"/>
      <c r="N92" s="47"/>
      <c r="O92" s="47"/>
      <c r="P92" s="49"/>
      <c r="R92" s="29">
        <f t="shared" si="6"/>
        <v>0.37430555555555556</v>
      </c>
      <c r="S92" s="13">
        <f>H92</f>
        <v>25</v>
      </c>
      <c r="T92" s="4"/>
    </row>
    <row r="93" spans="1:20" ht="15" x14ac:dyDescent="0.3">
      <c r="A93" s="46">
        <v>86</v>
      </c>
      <c r="B93" s="47">
        <v>9</v>
      </c>
      <c r="C93" s="47">
        <v>2</v>
      </c>
      <c r="D93" s="48"/>
      <c r="E93" s="47" t="s">
        <v>27</v>
      </c>
      <c r="F93" s="47">
        <v>4</v>
      </c>
      <c r="G93" s="48"/>
      <c r="H93" s="47"/>
      <c r="I93" s="48"/>
      <c r="J93" s="47"/>
      <c r="K93" s="47"/>
      <c r="L93" s="47" t="s">
        <v>68</v>
      </c>
      <c r="M93" s="47"/>
      <c r="N93" s="47"/>
      <c r="O93" s="47"/>
      <c r="P93" s="49"/>
      <c r="R93" s="29">
        <f t="shared" si="6"/>
        <v>0.37638888888888888</v>
      </c>
      <c r="S93" s="13">
        <f>IF(J93="X",VLOOKUP($J$7,kategóriák!K:L,2,FALSE),IF(K93="X",VLOOKUP($K$7,kategóriák!K:L,2,FALSE),IF(L93="X",VLOOKUP($L$7,kategóriák!K:L,2,FALSE),IF(M93="X",VLOOKUP($M$7,kategóriák!K:L,2,FALSE),IF(N93="X",VLOOKUP($N$7,kategóriák!K:L,2,FALSE),IF(O93="X",VLOOKUP($O$7,kategóriák!K:L,2,FALSE),IF(P93="X",VLOOKUP($P$7,kategóriák!K:L,2,FALSE),"0")))))))</f>
        <v>90</v>
      </c>
      <c r="T93" s="4"/>
    </row>
    <row r="94" spans="1:20" ht="15" x14ac:dyDescent="0.3">
      <c r="A94" s="46">
        <v>87</v>
      </c>
      <c r="B94" s="47">
        <v>9</v>
      </c>
      <c r="C94" s="47">
        <v>4</v>
      </c>
      <c r="D94" s="50"/>
      <c r="E94" s="47" t="s">
        <v>27</v>
      </c>
      <c r="F94" s="47">
        <v>6</v>
      </c>
      <c r="G94" s="50"/>
      <c r="H94" s="47">
        <v>34</v>
      </c>
      <c r="I94" s="48"/>
      <c r="J94" s="47"/>
      <c r="K94" s="47"/>
      <c r="L94" s="47"/>
      <c r="M94" s="47"/>
      <c r="N94" s="47"/>
      <c r="O94" s="47"/>
      <c r="P94" s="49"/>
      <c r="R94" s="29">
        <f t="shared" si="6"/>
        <v>0.37777777777777777</v>
      </c>
      <c r="S94" s="13">
        <f>H94</f>
        <v>34</v>
      </c>
      <c r="T94" s="4"/>
    </row>
    <row r="95" spans="1:20" ht="15" x14ac:dyDescent="0.3">
      <c r="A95" s="46">
        <v>88</v>
      </c>
      <c r="B95" s="47">
        <v>9</v>
      </c>
      <c r="C95" s="47">
        <v>7</v>
      </c>
      <c r="D95" s="48"/>
      <c r="E95" s="47" t="s">
        <v>27</v>
      </c>
      <c r="F95" s="47">
        <v>4</v>
      </c>
      <c r="G95" s="48"/>
      <c r="H95" s="47"/>
      <c r="I95" s="48"/>
      <c r="J95" s="47"/>
      <c r="K95" s="47" t="s">
        <v>68</v>
      </c>
      <c r="L95" s="47"/>
      <c r="M95" s="47"/>
      <c r="N95" s="47"/>
      <c r="O95" s="47"/>
      <c r="P95" s="49"/>
      <c r="R95" s="29">
        <f t="shared" si="6"/>
        <v>0.37986111111111109</v>
      </c>
      <c r="S95" s="13">
        <f>IF(J95="X",VLOOKUP($J$7,kategóriák!K:L,2,FALSE),IF(K95="X",VLOOKUP($K$7,kategóriák!K:L,2,FALSE),IF(L95="X",VLOOKUP($L$7,kategóriák!K:L,2,FALSE),IF(M95="X",VLOOKUP($M$7,kategóriák!K:L,2,FALSE),IF(N95="X",VLOOKUP($N$7,kategóriák!K:L,2,FALSE),IF(O95="X",VLOOKUP($O$7,kategóriák!K:L,2,FALSE),IF(P95="X",VLOOKUP($P$7,kategóriák!K:L,2,FALSE),"0")))))))</f>
        <v>50</v>
      </c>
      <c r="T95" s="4"/>
    </row>
    <row r="96" spans="1:20" ht="15" x14ac:dyDescent="0.3">
      <c r="A96" s="46">
        <v>89</v>
      </c>
      <c r="B96" s="47">
        <v>9</v>
      </c>
      <c r="C96" s="47">
        <v>12</v>
      </c>
      <c r="D96" s="50"/>
      <c r="E96" s="47" t="s">
        <v>27</v>
      </c>
      <c r="F96" s="47">
        <v>6</v>
      </c>
      <c r="G96" s="50"/>
      <c r="H96" s="47"/>
      <c r="I96" s="48"/>
      <c r="J96" s="47"/>
      <c r="K96" s="47"/>
      <c r="L96" s="47" t="s">
        <v>68</v>
      </c>
      <c r="M96" s="47"/>
      <c r="N96" s="47"/>
      <c r="O96" s="47"/>
      <c r="P96" s="49"/>
      <c r="R96" s="29">
        <f t="shared" si="6"/>
        <v>0.38333333333333336</v>
      </c>
      <c r="S96" s="13">
        <f>IF(J96="X",VLOOKUP($J$7,kategóriák!K:L,2,FALSE),IF(K96="X",VLOOKUP($K$7,kategóriák!K:L,2,FALSE),IF(L96="X",VLOOKUP($L$7,kategóriák!K:L,2,FALSE),IF(M96="X",VLOOKUP($M$7,kategóriák!K:L,2,FALSE),IF(N96="X",VLOOKUP($N$7,kategóriák!K:L,2,FALSE),IF(O96="X",VLOOKUP($O$7,kategóriák!K:L,2,FALSE),IF(P96="X",VLOOKUP($P$7,kategóriák!K:L,2,FALSE),"0")))))))</f>
        <v>90</v>
      </c>
      <c r="T96" s="4"/>
    </row>
    <row r="97" spans="1:26" ht="15.6" thickBot="1" x14ac:dyDescent="0.35">
      <c r="A97" s="51">
        <v>90</v>
      </c>
      <c r="B97" s="52">
        <v>9</v>
      </c>
      <c r="C97" s="52">
        <v>15</v>
      </c>
      <c r="D97" s="53"/>
      <c r="E97" s="52" t="s">
        <v>27</v>
      </c>
      <c r="F97" s="52">
        <v>4</v>
      </c>
      <c r="G97" s="53"/>
      <c r="H97" s="52"/>
      <c r="I97" s="53"/>
      <c r="J97" s="52"/>
      <c r="K97" s="52" t="s">
        <v>68</v>
      </c>
      <c r="L97" s="52"/>
      <c r="M97" s="52"/>
      <c r="N97" s="52"/>
      <c r="O97" s="52"/>
      <c r="P97" s="54"/>
      <c r="R97" s="29">
        <f t="shared" si="6"/>
        <v>0.38541666666666669</v>
      </c>
      <c r="S97" s="13">
        <f>IF(J97="X",VLOOKUP($J$7,kategóriák!K:L,2,FALSE),IF(K97="X",VLOOKUP($K$7,kategóriák!K:L,2,FALSE),IF(L97="X",VLOOKUP($L$7,kategóriák!K:L,2,FALSE),IF(M97="X",VLOOKUP($M$7,kategóriák!K:L,2,FALSE),IF(N97="X",VLOOKUP($N$7,kategóriák!K:L,2,FALSE),IF(O97="X",VLOOKUP($O$7,kategóriák!K:L,2,FALSE),IF(P97="X",VLOOKUP($P$7,kategóriák!K:L,2,FALSE),"0")))))))</f>
        <v>50</v>
      </c>
      <c r="T97" s="4"/>
    </row>
    <row r="98" spans="1:26" ht="15" x14ac:dyDescent="0.3">
      <c r="A98" s="55">
        <v>91</v>
      </c>
      <c r="B98" s="56">
        <v>9</v>
      </c>
      <c r="C98" s="56">
        <v>20</v>
      </c>
      <c r="D98" s="50"/>
      <c r="E98" s="43" t="s">
        <v>27</v>
      </c>
      <c r="F98" s="43">
        <v>6</v>
      </c>
      <c r="G98" s="50"/>
      <c r="H98" s="56"/>
      <c r="I98" s="48"/>
      <c r="J98" s="56"/>
      <c r="K98" s="56"/>
      <c r="L98" s="56" t="s">
        <v>68</v>
      </c>
      <c r="M98" s="56"/>
      <c r="N98" s="56"/>
      <c r="O98" s="56"/>
      <c r="P98" s="57"/>
      <c r="R98" s="29">
        <f t="shared" si="6"/>
        <v>0.3888888888888889</v>
      </c>
      <c r="S98" s="13">
        <f>IF(J98="X",VLOOKUP($J$7,kategóriák!K:L,2,FALSE),IF(K98="X",VLOOKUP($K$7,kategóriák!K:L,2,FALSE),IF(L98="X",VLOOKUP($L$7,kategóriák!K:L,2,FALSE),IF(M98="X",VLOOKUP($M$7,kategóriák!K:L,2,FALSE),IF(N98="X",VLOOKUP($N$7,kategóriák!K:L,2,FALSE),IF(O98="X",VLOOKUP($O$7,kategóriák!K:L,2,FALSE),IF(P98="X",VLOOKUP($P$7,kategóriák!K:L,2,FALSE),"0")))))))</f>
        <v>90</v>
      </c>
      <c r="T98" s="4"/>
    </row>
    <row r="99" spans="1:26" ht="15" x14ac:dyDescent="0.3">
      <c r="A99" s="46">
        <v>92</v>
      </c>
      <c r="B99" s="47">
        <v>9</v>
      </c>
      <c r="C99" s="47">
        <v>23</v>
      </c>
      <c r="D99" s="48"/>
      <c r="E99" s="47" t="s">
        <v>27</v>
      </c>
      <c r="F99" s="47">
        <v>6</v>
      </c>
      <c r="G99" s="48"/>
      <c r="H99" s="47"/>
      <c r="I99" s="48"/>
      <c r="J99" s="47"/>
      <c r="K99" s="47"/>
      <c r="L99" s="47"/>
      <c r="M99" s="47" t="s">
        <v>68</v>
      </c>
      <c r="N99" s="47"/>
      <c r="O99" s="47"/>
      <c r="P99" s="49"/>
      <c r="R99" s="29">
        <f t="shared" si="6"/>
        <v>0.39097222222222222</v>
      </c>
      <c r="S99" s="13">
        <f>IF(J99="X",VLOOKUP($J$7,kategóriák!K:L,2,FALSE),IF(K99="X",VLOOKUP($K$7,kategóriák!K:L,2,FALSE),IF(L99="X",VLOOKUP($L$7,kategóriák!K:L,2,FALSE),IF(M99="X",VLOOKUP($M$7,kategóriák!K:L,2,FALSE),IF(N99="X",VLOOKUP($N$7,kategóriák!K:L,2,FALSE),IF(O99="X",VLOOKUP($O$7,kategóriák!K:L,2,FALSE),IF(P99="X",VLOOKUP($P$7,kategóriák!K:L,2,FALSE),"0")))))))</f>
        <v>140</v>
      </c>
      <c r="T99" s="4"/>
    </row>
    <row r="100" spans="1:26" ht="15" x14ac:dyDescent="0.3">
      <c r="A100" s="46">
        <v>93</v>
      </c>
      <c r="B100" s="47">
        <v>9</v>
      </c>
      <c r="C100" s="47">
        <v>24</v>
      </c>
      <c r="D100" s="50"/>
      <c r="E100" s="47" t="s">
        <v>27</v>
      </c>
      <c r="F100" s="47">
        <v>4</v>
      </c>
      <c r="G100" s="50"/>
      <c r="H100" s="47">
        <v>19</v>
      </c>
      <c r="I100" s="48"/>
      <c r="J100" s="47"/>
      <c r="K100" s="47"/>
      <c r="L100" s="47"/>
      <c r="M100" s="47"/>
      <c r="N100" s="47"/>
      <c r="O100" s="47"/>
      <c r="P100" s="49"/>
      <c r="R100" s="29">
        <f t="shared" si="6"/>
        <v>0.39166666666666666</v>
      </c>
      <c r="S100" s="13">
        <f>H100</f>
        <v>19</v>
      </c>
      <c r="T100" s="4"/>
    </row>
    <row r="101" spans="1:26" ht="15" x14ac:dyDescent="0.3">
      <c r="A101" s="46">
        <v>94</v>
      </c>
      <c r="B101" s="47">
        <v>9</v>
      </c>
      <c r="C101" s="47">
        <v>26</v>
      </c>
      <c r="D101" s="48"/>
      <c r="E101" s="47" t="s">
        <v>27</v>
      </c>
      <c r="F101" s="47">
        <v>6</v>
      </c>
      <c r="G101" s="48"/>
      <c r="H101" s="47"/>
      <c r="I101" s="48"/>
      <c r="J101" s="47"/>
      <c r="K101" s="47"/>
      <c r="L101" s="47" t="s">
        <v>68</v>
      </c>
      <c r="M101" s="47"/>
      <c r="N101" s="47"/>
      <c r="O101" s="47"/>
      <c r="P101" s="49"/>
      <c r="R101" s="29">
        <f t="shared" si="6"/>
        <v>0.39305555555555555</v>
      </c>
      <c r="S101" s="13">
        <f>IF(J101="X",VLOOKUP($J$7,kategóriák!K:L,2,FALSE),IF(K101="X",VLOOKUP($K$7,kategóriák!K:L,2,FALSE),IF(L101="X",VLOOKUP($L$7,kategóriák!K:L,2,FALSE),IF(M101="X",VLOOKUP($M$7,kategóriák!K:L,2,FALSE),IF(N101="X",VLOOKUP($N$7,kategóriák!K:L,2,FALSE),IF(O101="X",VLOOKUP($O$7,kategóriák!K:L,2,FALSE),IF(P101="X",VLOOKUP($P$7,kategóriák!K:L,2,FALSE),"0")))))))</f>
        <v>90</v>
      </c>
      <c r="T101" s="4"/>
    </row>
    <row r="102" spans="1:26" ht="15" x14ac:dyDescent="0.3">
      <c r="A102" s="46">
        <v>95</v>
      </c>
      <c r="B102" s="47">
        <v>9</v>
      </c>
      <c r="C102" s="47">
        <v>28</v>
      </c>
      <c r="D102" s="50"/>
      <c r="E102" s="47" t="s">
        <v>27</v>
      </c>
      <c r="F102" s="47">
        <v>4</v>
      </c>
      <c r="G102" s="50"/>
      <c r="H102" s="47"/>
      <c r="I102" s="48"/>
      <c r="J102" s="47"/>
      <c r="K102" s="47" t="s">
        <v>68</v>
      </c>
      <c r="L102" s="47"/>
      <c r="M102" s="47"/>
      <c r="N102" s="47"/>
      <c r="O102" s="47"/>
      <c r="P102" s="49"/>
      <c r="R102" s="29">
        <f t="shared" si="6"/>
        <v>0.39444444444444443</v>
      </c>
      <c r="S102" s="13">
        <f>IF(J102="X",VLOOKUP($J$7,kategóriák!K:L,2,FALSE),IF(K102="X",VLOOKUP($K$7,kategóriák!K:L,2,FALSE),IF(L102="X",VLOOKUP($L$7,kategóriák!K:L,2,FALSE),IF(M102="X",VLOOKUP($M$7,kategóriák!K:L,2,FALSE),IF(N102="X",VLOOKUP($N$7,kategóriák!K:L,2,FALSE),IF(O102="X",VLOOKUP($O$7,kategóriák!K:L,2,FALSE),IF(P102="X",VLOOKUP($P$7,kategóriák!K:L,2,FALSE),"0")))))))</f>
        <v>50</v>
      </c>
      <c r="T102" s="4"/>
    </row>
    <row r="103" spans="1:26" ht="15" x14ac:dyDescent="0.3">
      <c r="A103" s="46">
        <v>96</v>
      </c>
      <c r="B103" s="47">
        <v>9</v>
      </c>
      <c r="C103" s="47">
        <v>31</v>
      </c>
      <c r="D103" s="48"/>
      <c r="E103" s="47" t="s">
        <v>27</v>
      </c>
      <c r="F103" s="47">
        <v>6</v>
      </c>
      <c r="G103" s="48"/>
      <c r="H103" s="47"/>
      <c r="I103" s="48"/>
      <c r="J103" s="47"/>
      <c r="K103" s="47" t="s">
        <v>68</v>
      </c>
      <c r="L103" s="47"/>
      <c r="M103" s="47"/>
      <c r="N103" s="47"/>
      <c r="O103" s="47"/>
      <c r="P103" s="49"/>
      <c r="R103" s="29">
        <f t="shared" si="6"/>
        <v>0.39652777777777776</v>
      </c>
      <c r="S103" s="13">
        <f>IF(J103="X",VLOOKUP($J$7,kategóriák!K:L,2,FALSE),IF(K103="X",VLOOKUP($K$7,kategóriák!K:L,2,FALSE),IF(L103="X",VLOOKUP($L$7,kategóriák!K:L,2,FALSE),IF(M103="X",VLOOKUP($M$7,kategóriák!K:L,2,FALSE),IF(N103="X",VLOOKUP($N$7,kategóriák!K:L,2,FALSE),IF(O103="X",VLOOKUP($O$7,kategóriák!K:L,2,FALSE),IF(P103="X",VLOOKUP($P$7,kategóriák!K:L,2,FALSE),"0")))))))</f>
        <v>50</v>
      </c>
      <c r="T103" s="4"/>
    </row>
    <row r="104" spans="1:26" ht="15" x14ac:dyDescent="0.3">
      <c r="A104" s="46">
        <v>97</v>
      </c>
      <c r="B104" s="47">
        <v>9</v>
      </c>
      <c r="C104" s="47">
        <v>32</v>
      </c>
      <c r="D104" s="50"/>
      <c r="E104" s="47" t="s">
        <v>27</v>
      </c>
      <c r="F104" s="47">
        <v>4</v>
      </c>
      <c r="G104" s="50"/>
      <c r="H104" s="47"/>
      <c r="I104" s="48"/>
      <c r="J104" s="47"/>
      <c r="K104" s="47" t="s">
        <v>68</v>
      </c>
      <c r="L104" s="47"/>
      <c r="M104" s="47"/>
      <c r="N104" s="47"/>
      <c r="O104" s="47"/>
      <c r="P104" s="49"/>
      <c r="R104" s="29">
        <f t="shared" si="6"/>
        <v>0.3972222222222222</v>
      </c>
      <c r="S104" s="13">
        <f>IF(J104="X",VLOOKUP($J$7,kategóriák!K:L,2,FALSE),IF(K104="X",VLOOKUP($K$7,kategóriák!K:L,2,FALSE),IF(L104="X",VLOOKUP($L$7,kategóriák!K:L,2,FALSE),IF(M104="X",VLOOKUP($M$7,kategóriák!K:L,2,FALSE),IF(N104="X",VLOOKUP($N$7,kategóriák!K:L,2,FALSE),IF(O104="X",VLOOKUP($O$7,kategóriák!K:L,2,FALSE),IF(P104="X",VLOOKUP($P$7,kategóriák!K:L,2,FALSE),"0")))))))</f>
        <v>50</v>
      </c>
      <c r="T104" s="4"/>
    </row>
    <row r="105" spans="1:26" ht="15" x14ac:dyDescent="0.3">
      <c r="A105" s="46">
        <v>98</v>
      </c>
      <c r="B105" s="47">
        <v>9</v>
      </c>
      <c r="C105" s="47">
        <v>35</v>
      </c>
      <c r="D105" s="48"/>
      <c r="E105" s="47" t="s">
        <v>27</v>
      </c>
      <c r="F105" s="47">
        <v>6</v>
      </c>
      <c r="G105" s="48"/>
      <c r="H105" s="47"/>
      <c r="I105" s="48"/>
      <c r="J105" s="47"/>
      <c r="K105" s="47"/>
      <c r="L105" s="47"/>
      <c r="M105" s="47" t="s">
        <v>68</v>
      </c>
      <c r="N105" s="47"/>
      <c r="O105" s="47"/>
      <c r="P105" s="49"/>
      <c r="R105" s="29">
        <f t="shared" si="6"/>
        <v>0.39930555555555558</v>
      </c>
      <c r="S105" s="13">
        <f>IF(J105="X",VLOOKUP($J$7,kategóriák!K:L,2,FALSE),IF(K105="X",VLOOKUP($K$7,kategóriák!K:L,2,FALSE),IF(L105="X",VLOOKUP($L$7,kategóriák!K:L,2,FALSE),IF(M105="X",VLOOKUP($M$7,kategóriák!K:L,2,FALSE),IF(N105="X",VLOOKUP($N$7,kategóriák!K:L,2,FALSE),IF(O105="X",VLOOKUP($O$7,kategóriák!K:L,2,FALSE),IF(P105="X",VLOOKUP($P$7,kategóriák!K:L,2,FALSE),"0")))))))</f>
        <v>140</v>
      </c>
      <c r="T105" s="4"/>
    </row>
    <row r="106" spans="1:26" ht="15" x14ac:dyDescent="0.3">
      <c r="A106" s="46">
        <v>99</v>
      </c>
      <c r="B106" s="47">
        <v>9</v>
      </c>
      <c r="C106" s="47">
        <v>37</v>
      </c>
      <c r="D106" s="50"/>
      <c r="E106" s="47" t="s">
        <v>27</v>
      </c>
      <c r="F106" s="47">
        <v>4</v>
      </c>
      <c r="G106" s="50"/>
      <c r="H106" s="47"/>
      <c r="I106" s="48"/>
      <c r="J106" s="47"/>
      <c r="K106" s="47"/>
      <c r="L106" s="47" t="s">
        <v>68</v>
      </c>
      <c r="M106" s="47"/>
      <c r="N106" s="47"/>
      <c r="O106" s="47"/>
      <c r="P106" s="49"/>
      <c r="R106" s="29">
        <f t="shared" si="6"/>
        <v>0.40069444444444446</v>
      </c>
      <c r="S106" s="13">
        <f>IF(J106="X",VLOOKUP($J$7,kategóriák!K:L,2,FALSE),IF(K106="X",VLOOKUP($K$7,kategóriák!K:L,2,FALSE),IF(L106="X",VLOOKUP($L$7,kategóriák!K:L,2,FALSE),IF(M106="X",VLOOKUP($M$7,kategóriák!K:L,2,FALSE),IF(N106="X",VLOOKUP($N$7,kategóriák!K:L,2,FALSE),IF(O106="X",VLOOKUP($O$7,kategóriák!K:L,2,FALSE),IF(P106="X",VLOOKUP($P$7,kategóriák!K:L,2,FALSE),"0")))))))</f>
        <v>90</v>
      </c>
      <c r="T106" s="4"/>
    </row>
    <row r="107" spans="1:26" ht="15.6" thickBot="1" x14ac:dyDescent="0.35">
      <c r="A107" s="51">
        <v>100</v>
      </c>
      <c r="B107" s="52">
        <v>9</v>
      </c>
      <c r="C107" s="52">
        <v>40</v>
      </c>
      <c r="D107" s="53"/>
      <c r="E107" s="47" t="s">
        <v>27</v>
      </c>
      <c r="F107" s="52">
        <v>6</v>
      </c>
      <c r="G107" s="53"/>
      <c r="H107" s="52"/>
      <c r="I107" s="53"/>
      <c r="J107" s="52"/>
      <c r="K107" s="52"/>
      <c r="L107" s="52" t="s">
        <v>68</v>
      </c>
      <c r="M107" s="52"/>
      <c r="N107" s="52"/>
      <c r="O107" s="52"/>
      <c r="P107" s="54"/>
      <c r="R107" s="29">
        <f t="shared" si="6"/>
        <v>0.40277777777777779</v>
      </c>
      <c r="S107" s="13">
        <f>IF(J107="X",VLOOKUP($J$7,kategóriák!K:L,2,FALSE),IF(K107="X",VLOOKUP($K$7,kategóriák!K:L,2,FALSE),IF(L107="X",VLOOKUP($L$7,kategóriák!K:L,2,FALSE),IF(M107="X",VLOOKUP($M$7,kategóriák!K:L,2,FALSE),IF(N107="X",VLOOKUP($N$7,kategóriák!K:L,2,FALSE),IF(O107="X",VLOOKUP($O$7,kategóriák!K:L,2,FALSE),IF(P107="X",VLOOKUP($P$7,kategóriák!K:L,2,FALSE),"0")))))))</f>
        <v>90</v>
      </c>
      <c r="T107" s="4"/>
    </row>
    <row r="108" spans="1:26" ht="15" x14ac:dyDescent="0.3">
      <c r="A108" s="55">
        <v>101</v>
      </c>
      <c r="B108" s="43">
        <v>9</v>
      </c>
      <c r="C108" s="43">
        <v>42</v>
      </c>
      <c r="D108" s="61"/>
      <c r="E108" s="43" t="s">
        <v>27</v>
      </c>
      <c r="F108" s="43">
        <v>4</v>
      </c>
      <c r="G108" s="61"/>
      <c r="H108" s="43"/>
      <c r="I108" s="44"/>
      <c r="J108" s="43"/>
      <c r="K108" s="43"/>
      <c r="L108" s="43" t="s">
        <v>68</v>
      </c>
      <c r="M108" s="43"/>
      <c r="N108" s="43"/>
      <c r="O108" s="43"/>
      <c r="P108" s="45"/>
      <c r="R108" s="29">
        <f t="shared" si="6"/>
        <v>0.40416666666666667</v>
      </c>
      <c r="S108" s="13">
        <f>IF(J108="X",VLOOKUP($J$7,kategóriák!K:L,2,FALSE),IF(K108="X",VLOOKUP($K$7,kategóriák!K:L,2,FALSE),IF(L108="X",VLOOKUP($L$7,kategóriák!K:L,2,FALSE),IF(M108="X",VLOOKUP($M$7,kategóriák!K:L,2,FALSE),IF(N108="X",VLOOKUP($N$7,kategóriák!K:L,2,FALSE),IF(O108="X",VLOOKUP($O$7,kategóriák!K:L,2,FALSE),IF(P108="X",VLOOKUP($P$7,kategóriák!K:L,2,FALSE),"0")))))))</f>
        <v>90</v>
      </c>
      <c r="T108" s="4"/>
      <c r="Z108" t="s">
        <v>70</v>
      </c>
    </row>
    <row r="109" spans="1:26" ht="15" x14ac:dyDescent="0.3">
      <c r="A109" s="46">
        <v>102</v>
      </c>
      <c r="B109" s="47">
        <v>9</v>
      </c>
      <c r="C109" s="47">
        <v>44</v>
      </c>
      <c r="D109" s="48"/>
      <c r="E109" s="47" t="s">
        <v>27</v>
      </c>
      <c r="F109" s="47">
        <v>6</v>
      </c>
      <c r="G109" s="48"/>
      <c r="H109" s="47"/>
      <c r="I109" s="48"/>
      <c r="J109" s="47"/>
      <c r="K109" s="47"/>
      <c r="L109" s="47" t="s">
        <v>68</v>
      </c>
      <c r="M109" s="47"/>
      <c r="N109" s="47"/>
      <c r="O109" s="47"/>
      <c r="P109" s="49"/>
      <c r="R109" s="29">
        <f t="shared" si="6"/>
        <v>0.40555555555555556</v>
      </c>
      <c r="S109" s="13">
        <f>IF(J109="X",VLOOKUP($J$7,kategóriák!K:L,2,FALSE),IF(K109="X",VLOOKUP($K$7,kategóriák!K:L,2,FALSE),IF(L109="X",VLOOKUP($L$7,kategóriák!K:L,2,FALSE),IF(M109="X",VLOOKUP($M$7,kategóriák!K:L,2,FALSE),IF(N109="X",VLOOKUP($N$7,kategóriák!K:L,2,FALSE),IF(O109="X",VLOOKUP($O$7,kategóriák!K:L,2,FALSE),IF(P109="X",VLOOKUP($P$7,kategóriák!K:L,2,FALSE),"0")))))))</f>
        <v>90</v>
      </c>
      <c r="T109" s="4"/>
    </row>
    <row r="110" spans="1:26" ht="15" x14ac:dyDescent="0.3">
      <c r="A110" s="46">
        <v>103</v>
      </c>
      <c r="B110" s="47">
        <v>9</v>
      </c>
      <c r="C110" s="47">
        <v>48</v>
      </c>
      <c r="D110" s="50"/>
      <c r="E110" s="47" t="s">
        <v>27</v>
      </c>
      <c r="F110" s="47">
        <v>6</v>
      </c>
      <c r="G110" s="50"/>
      <c r="H110" s="47"/>
      <c r="I110" s="48"/>
      <c r="J110" s="47"/>
      <c r="K110" s="47" t="s">
        <v>68</v>
      </c>
      <c r="L110" s="47"/>
      <c r="M110" s="47"/>
      <c r="N110" s="47"/>
      <c r="O110" s="47"/>
      <c r="P110" s="49"/>
      <c r="R110" s="29">
        <f t="shared" si="6"/>
        <v>0.40833333333333333</v>
      </c>
      <c r="S110" s="13">
        <f>IF(J110="X",VLOOKUP($J$7,kategóriák!K:L,2,FALSE),IF(K110="X",VLOOKUP($K$7,kategóriák!K:L,2,FALSE),IF(L110="X",VLOOKUP($L$7,kategóriák!K:L,2,FALSE),IF(M110="X",VLOOKUP($M$7,kategóriák!K:L,2,FALSE),IF(N110="X",VLOOKUP($N$7,kategóriák!K:L,2,FALSE),IF(O110="X",VLOOKUP($O$7,kategóriák!K:L,2,FALSE),IF(P110="X",VLOOKUP($P$7,kategóriák!K:L,2,FALSE),"0")))))))</f>
        <v>50</v>
      </c>
      <c r="T110" s="4"/>
    </row>
    <row r="111" spans="1:26" ht="15" x14ac:dyDescent="0.3">
      <c r="A111" s="46">
        <v>104</v>
      </c>
      <c r="B111" s="47">
        <v>9</v>
      </c>
      <c r="C111" s="47">
        <v>49</v>
      </c>
      <c r="D111" s="48"/>
      <c r="E111" s="47" t="s">
        <v>27</v>
      </c>
      <c r="F111" s="47">
        <v>4</v>
      </c>
      <c r="G111" s="48"/>
      <c r="H111" s="47"/>
      <c r="I111" s="48"/>
      <c r="J111" s="47"/>
      <c r="K111" s="47" t="s">
        <v>68</v>
      </c>
      <c r="L111" s="47"/>
      <c r="M111" s="47"/>
      <c r="N111" s="47"/>
      <c r="O111" s="47"/>
      <c r="P111" s="49"/>
      <c r="R111" s="29">
        <f t="shared" si="6"/>
        <v>0.40902777777777777</v>
      </c>
      <c r="S111" s="13">
        <f>IF(J111="X",VLOOKUP($J$7,kategóriák!K:L,2,FALSE),IF(K111="X",VLOOKUP($K$7,kategóriák!K:L,2,FALSE),IF(L111="X",VLOOKUP($L$7,kategóriák!K:L,2,FALSE),IF(M111="X",VLOOKUP($M$7,kategóriák!K:L,2,FALSE),IF(N111="X",VLOOKUP($N$7,kategóriák!K:L,2,FALSE),IF(O111="X",VLOOKUP($O$7,kategóriák!K:L,2,FALSE),IF(P111="X",VLOOKUP($P$7,kategóriák!K:L,2,FALSE),"0")))))))</f>
        <v>50</v>
      </c>
      <c r="T111" s="4"/>
    </row>
    <row r="112" spans="1:26" ht="15" x14ac:dyDescent="0.3">
      <c r="A112" s="46">
        <v>105</v>
      </c>
      <c r="B112" s="47">
        <v>9</v>
      </c>
      <c r="C112" s="47">
        <v>53</v>
      </c>
      <c r="D112" s="50"/>
      <c r="E112" s="47" t="s">
        <v>27</v>
      </c>
      <c r="F112" s="47">
        <v>4</v>
      </c>
      <c r="G112" s="50"/>
      <c r="H112" s="47"/>
      <c r="I112" s="48"/>
      <c r="J112" s="47"/>
      <c r="K112" s="47" t="s">
        <v>68</v>
      </c>
      <c r="L112" s="47"/>
      <c r="M112" s="47"/>
      <c r="N112" s="47"/>
      <c r="O112" s="47"/>
      <c r="P112" s="49"/>
      <c r="R112" s="29">
        <f t="shared" si="6"/>
        <v>0.41180555555555554</v>
      </c>
      <c r="S112" s="13">
        <f>IF(J112="X",VLOOKUP($J$7,kategóriák!K:L,2,FALSE),IF(K112="X",VLOOKUP($K$7,kategóriák!K:L,2,FALSE),IF(L112="X",VLOOKUP($L$7,kategóriák!K:L,2,FALSE),IF(M112="X",VLOOKUP($M$7,kategóriák!K:L,2,FALSE),IF(N112="X",VLOOKUP($N$7,kategóriák!K:L,2,FALSE),IF(O112="X",VLOOKUP($O$7,kategóriák!K:L,2,FALSE),IF(P112="X",VLOOKUP($P$7,kategóriák!K:L,2,FALSE),"0")))))))</f>
        <v>50</v>
      </c>
      <c r="T112" s="4"/>
    </row>
    <row r="113" spans="1:20" ht="15" x14ac:dyDescent="0.3">
      <c r="A113" s="46">
        <v>106</v>
      </c>
      <c r="B113" s="47">
        <v>9</v>
      </c>
      <c r="C113" s="47">
        <v>58</v>
      </c>
      <c r="D113" s="48"/>
      <c r="E113" s="47" t="s">
        <v>27</v>
      </c>
      <c r="F113" s="47">
        <v>6</v>
      </c>
      <c r="G113" s="48"/>
      <c r="H113" s="47"/>
      <c r="I113" s="48"/>
      <c r="J113" s="47"/>
      <c r="K113" s="47"/>
      <c r="L113" s="47"/>
      <c r="M113" s="47" t="s">
        <v>68</v>
      </c>
      <c r="N113" s="47"/>
      <c r="O113" s="47"/>
      <c r="P113" s="49"/>
      <c r="R113" s="29">
        <f t="shared" si="6"/>
        <v>0.4152777777777778</v>
      </c>
      <c r="S113" s="13">
        <f>IF(J113="X",VLOOKUP($J$7,kategóriák!K:L,2,FALSE),IF(K113="X",VLOOKUP($K$7,kategóriák!K:L,2,FALSE),IF(L113="X",VLOOKUP($L$7,kategóriák!K:L,2,FALSE),IF(M113="X",VLOOKUP($M$7,kategóriák!K:L,2,FALSE),IF(N113="X",VLOOKUP($N$7,kategóriák!K:L,2,FALSE),IF(O113="X",VLOOKUP($O$7,kategóriák!K:L,2,FALSE),IF(P113="X",VLOOKUP($P$7,kategóriák!K:L,2,FALSE),"0")))))))</f>
        <v>140</v>
      </c>
      <c r="T113" s="4"/>
    </row>
    <row r="114" spans="1:20" ht="15" x14ac:dyDescent="0.3">
      <c r="A114" s="46">
        <v>107</v>
      </c>
      <c r="B114" s="47">
        <v>9</v>
      </c>
      <c r="C114" s="47">
        <v>59</v>
      </c>
      <c r="D114" s="50"/>
      <c r="E114" s="47" t="s">
        <v>27</v>
      </c>
      <c r="F114" s="47">
        <v>4</v>
      </c>
      <c r="G114" s="50"/>
      <c r="H114" s="47"/>
      <c r="I114" s="48"/>
      <c r="J114" s="47"/>
      <c r="K114" s="47" t="s">
        <v>68</v>
      </c>
      <c r="L114" s="47"/>
      <c r="M114" s="47"/>
      <c r="N114" s="47"/>
      <c r="O114" s="47"/>
      <c r="P114" s="49"/>
      <c r="R114" s="29">
        <f t="shared" si="6"/>
        <v>0.41597222222222224</v>
      </c>
      <c r="S114" s="13">
        <f>IF(J114="X",VLOOKUP($J$7,kategóriák!K:L,2,FALSE),IF(K114="X",VLOOKUP($K$7,kategóriák!K:L,2,FALSE),IF(L114="X",VLOOKUP($L$7,kategóriák!K:L,2,FALSE),IF(M114="X",VLOOKUP($M$7,kategóriák!K:L,2,FALSE),IF(N114="X",VLOOKUP($N$7,kategóriák!K:L,2,FALSE),IF(O114="X",VLOOKUP($O$7,kategóriák!K:L,2,FALSE),IF(P114="X",VLOOKUP($P$7,kategóriák!K:L,2,FALSE),"0")))))))</f>
        <v>50</v>
      </c>
      <c r="T114" s="4"/>
    </row>
    <row r="115" spans="1:20" ht="15" x14ac:dyDescent="0.3">
      <c r="A115" s="46">
        <v>108</v>
      </c>
      <c r="B115" s="47"/>
      <c r="C115" s="47"/>
      <c r="D115" s="48"/>
      <c r="E115" s="47"/>
      <c r="F115" s="47"/>
      <c r="G115" s="48"/>
      <c r="H115" s="47"/>
      <c r="I115" s="48"/>
      <c r="J115" s="47"/>
      <c r="K115" s="47"/>
      <c r="L115" s="47"/>
      <c r="M115" s="47"/>
      <c r="N115" s="47"/>
      <c r="O115" s="47"/>
      <c r="P115" s="49"/>
      <c r="R115" s="29"/>
      <c r="S115" s="13"/>
      <c r="T115" s="4"/>
    </row>
    <row r="116" spans="1:20" ht="15" x14ac:dyDescent="0.3">
      <c r="A116" s="46">
        <v>109</v>
      </c>
      <c r="B116" s="47"/>
      <c r="C116" s="47"/>
      <c r="D116" s="50"/>
      <c r="E116" s="47"/>
      <c r="F116" s="47"/>
      <c r="G116" s="50"/>
      <c r="H116" s="47"/>
      <c r="I116" s="48"/>
      <c r="J116" s="47"/>
      <c r="K116" s="47"/>
      <c r="L116" s="47"/>
      <c r="M116" s="47"/>
      <c r="N116" s="47"/>
      <c r="O116" s="47"/>
      <c r="P116" s="49"/>
      <c r="R116" s="29"/>
      <c r="S116" s="13"/>
      <c r="T116" s="4"/>
    </row>
    <row r="117" spans="1:20" ht="15.6" thickBot="1" x14ac:dyDescent="0.35">
      <c r="A117" s="51">
        <v>110</v>
      </c>
      <c r="B117" s="52"/>
      <c r="C117" s="52"/>
      <c r="D117" s="53"/>
      <c r="E117" s="52"/>
      <c r="F117" s="52"/>
      <c r="G117" s="53"/>
      <c r="H117" s="52"/>
      <c r="I117" s="53"/>
      <c r="J117" s="52"/>
      <c r="K117" s="52"/>
      <c r="L117" s="52"/>
      <c r="M117" s="52"/>
      <c r="N117" s="52"/>
      <c r="O117" s="52"/>
      <c r="P117" s="54"/>
      <c r="R117" s="29"/>
      <c r="S117" s="13"/>
      <c r="T117" s="4"/>
    </row>
    <row r="118" spans="1:20" ht="15" x14ac:dyDescent="0.3">
      <c r="A118" s="55">
        <v>111</v>
      </c>
      <c r="B118" s="56">
        <v>14</v>
      </c>
      <c r="C118" s="56">
        <v>31</v>
      </c>
      <c r="D118" s="50"/>
      <c r="E118" s="43" t="s">
        <v>27</v>
      </c>
      <c r="F118" s="43"/>
      <c r="G118" s="50"/>
      <c r="H118" s="56"/>
      <c r="I118" s="48"/>
      <c r="J118" s="56"/>
      <c r="K118" s="56" t="s">
        <v>68</v>
      </c>
      <c r="L118" s="56"/>
      <c r="M118" s="56"/>
      <c r="N118" s="56"/>
      <c r="O118" s="56"/>
      <c r="P118" s="57"/>
      <c r="R118" s="29">
        <f t="shared" si="6"/>
        <v>0.60486111111111107</v>
      </c>
      <c r="S118" s="13">
        <f>IF(J118="X",VLOOKUP($J$7,kategóriák!K:L,2,FALSE),IF(K118="X",VLOOKUP($K$7,kategóriák!K:L,2,FALSE),IF(L118="X",VLOOKUP($L$7,kategóriák!K:L,2,FALSE),IF(M118="X",VLOOKUP($M$7,kategóriák!K:L,2,FALSE),IF(N118="X",VLOOKUP($N$7,kategóriák!K:L,2,FALSE),IF(O118="X",VLOOKUP($O$7,kategóriák!K:L,2,FALSE),IF(P118="X",VLOOKUP($P$7,kategóriák!K:L,2,FALSE),"0")))))))</f>
        <v>50</v>
      </c>
      <c r="T118" s="4"/>
    </row>
    <row r="119" spans="1:20" ht="15" x14ac:dyDescent="0.3">
      <c r="A119" s="46">
        <v>112</v>
      </c>
      <c r="B119" s="47">
        <v>14</v>
      </c>
      <c r="C119" s="47">
        <v>36</v>
      </c>
      <c r="D119" s="48"/>
      <c r="E119" s="47" t="s">
        <v>27</v>
      </c>
      <c r="F119" s="47">
        <v>6</v>
      </c>
      <c r="G119" s="48"/>
      <c r="H119" s="47"/>
      <c r="I119" s="48"/>
      <c r="J119" s="47"/>
      <c r="K119" s="47"/>
      <c r="L119" s="47" t="s">
        <v>68</v>
      </c>
      <c r="M119" s="47"/>
      <c r="N119" s="47"/>
      <c r="O119" s="47"/>
      <c r="P119" s="49"/>
      <c r="R119" s="29">
        <f t="shared" si="6"/>
        <v>0.60833333333333328</v>
      </c>
      <c r="S119" s="13">
        <f>IF(J119="X",VLOOKUP($J$7,kategóriák!K:L,2,FALSE),IF(K119="X",VLOOKUP($K$7,kategóriák!K:L,2,FALSE),IF(L119="X",VLOOKUP($L$7,kategóriák!K:L,2,FALSE),IF(M119="X",VLOOKUP($M$7,kategóriák!K:L,2,FALSE),IF(N119="X",VLOOKUP($N$7,kategóriák!K:L,2,FALSE),IF(O119="X",VLOOKUP($O$7,kategóriák!K:L,2,FALSE),IF(P119="X",VLOOKUP($P$7,kategóriák!K:L,2,FALSE),"0")))))))</f>
        <v>90</v>
      </c>
      <c r="T119" s="4"/>
    </row>
    <row r="120" spans="1:20" ht="15" x14ac:dyDescent="0.3">
      <c r="A120" s="46">
        <v>113</v>
      </c>
      <c r="B120" s="47">
        <v>14</v>
      </c>
      <c r="C120" s="47">
        <v>38</v>
      </c>
      <c r="D120" s="50"/>
      <c r="E120" s="47" t="s">
        <v>27</v>
      </c>
      <c r="F120" s="47">
        <v>4</v>
      </c>
      <c r="G120" s="50"/>
      <c r="H120" s="47"/>
      <c r="I120" s="48"/>
      <c r="J120" s="47"/>
      <c r="K120" s="47"/>
      <c r="L120" s="47" t="s">
        <v>68</v>
      </c>
      <c r="M120" s="47"/>
      <c r="N120" s="47"/>
      <c r="O120" s="47"/>
      <c r="P120" s="49"/>
      <c r="R120" s="29">
        <f t="shared" si="6"/>
        <v>0.60972222222222228</v>
      </c>
      <c r="S120" s="13">
        <f>IF(J120="X",VLOOKUP($J$7,kategóriák!K:L,2,FALSE),IF(K120="X",VLOOKUP($K$7,kategóriák!K:L,2,FALSE),IF(L120="X",VLOOKUP($L$7,kategóriák!K:L,2,FALSE),IF(M120="X",VLOOKUP($M$7,kategóriák!K:L,2,FALSE),IF(N120="X",VLOOKUP($N$7,kategóriák!K:L,2,FALSE),IF(O120="X",VLOOKUP($O$7,kategóriák!K:L,2,FALSE),IF(P120="X",VLOOKUP($P$7,kategóriák!K:L,2,FALSE),"0")))))))</f>
        <v>90</v>
      </c>
      <c r="T120" s="4"/>
    </row>
    <row r="121" spans="1:20" ht="15" x14ac:dyDescent="0.3">
      <c r="A121" s="46">
        <v>114</v>
      </c>
      <c r="B121" s="47">
        <v>14</v>
      </c>
      <c r="C121" s="47">
        <v>40</v>
      </c>
      <c r="D121" s="48"/>
      <c r="E121" s="47" t="s">
        <v>27</v>
      </c>
      <c r="F121" s="47">
        <v>6</v>
      </c>
      <c r="G121" s="48"/>
      <c r="H121" s="47">
        <v>30</v>
      </c>
      <c r="I121" s="48"/>
      <c r="J121" s="47"/>
      <c r="K121" s="47"/>
      <c r="L121" s="47"/>
      <c r="M121" s="47"/>
      <c r="N121" s="47"/>
      <c r="O121" s="47"/>
      <c r="P121" s="49"/>
      <c r="R121" s="29">
        <f t="shared" si="6"/>
        <v>0.61111111111111116</v>
      </c>
      <c r="S121" s="13">
        <f>H121</f>
        <v>30</v>
      </c>
      <c r="T121" s="4"/>
    </row>
    <row r="122" spans="1:20" ht="15" x14ac:dyDescent="0.3">
      <c r="A122" s="46">
        <v>115</v>
      </c>
      <c r="B122" s="47">
        <v>14</v>
      </c>
      <c r="C122" s="47">
        <v>41</v>
      </c>
      <c r="D122" s="50"/>
      <c r="E122" s="47" t="s">
        <v>27</v>
      </c>
      <c r="F122" s="47">
        <v>4</v>
      </c>
      <c r="G122" s="50"/>
      <c r="H122" s="47">
        <v>28</v>
      </c>
      <c r="I122" s="48"/>
      <c r="J122" s="47"/>
      <c r="K122" s="47"/>
      <c r="L122" s="47"/>
      <c r="M122" s="47"/>
      <c r="N122" s="47"/>
      <c r="O122" s="47"/>
      <c r="P122" s="49"/>
      <c r="R122" s="29">
        <f t="shared" si="6"/>
        <v>0.6118055555555556</v>
      </c>
      <c r="S122" s="13">
        <f>H122</f>
        <v>28</v>
      </c>
      <c r="T122" s="4"/>
    </row>
    <row r="123" spans="1:20" ht="15" x14ac:dyDescent="0.3">
      <c r="A123" s="46">
        <v>116</v>
      </c>
      <c r="B123" s="47">
        <v>14</v>
      </c>
      <c r="C123" s="47">
        <v>45</v>
      </c>
      <c r="D123" s="48"/>
      <c r="E123" s="47" t="s">
        <v>27</v>
      </c>
      <c r="F123" s="47">
        <v>6</v>
      </c>
      <c r="G123" s="48"/>
      <c r="H123" s="47"/>
      <c r="I123" s="48"/>
      <c r="J123" s="47"/>
      <c r="K123" s="47" t="s">
        <v>68</v>
      </c>
      <c r="L123" s="47"/>
      <c r="M123" s="47"/>
      <c r="N123" s="47"/>
      <c r="O123" s="47"/>
      <c r="P123" s="49"/>
      <c r="R123" s="29">
        <f t="shared" si="6"/>
        <v>0.61458333333333337</v>
      </c>
      <c r="S123" s="13">
        <f>IF(J123="X",VLOOKUP($J$7,kategóriák!K:L,2,FALSE),IF(K123="X",VLOOKUP($K$7,kategóriák!K:L,2,FALSE),IF(L123="X",VLOOKUP($L$7,kategóriák!K:L,2,FALSE),IF(M123="X",VLOOKUP($M$7,kategóriák!K:L,2,FALSE),IF(N123="X",VLOOKUP($N$7,kategóriák!K:L,2,FALSE),IF(O123="X",VLOOKUP($O$7,kategóriák!K:L,2,FALSE),IF(P123="X",VLOOKUP($P$7,kategóriák!K:L,2,FALSE),"0")))))))</f>
        <v>50</v>
      </c>
      <c r="T123" s="4"/>
    </row>
    <row r="124" spans="1:20" ht="15" x14ac:dyDescent="0.3">
      <c r="A124" s="46">
        <v>117</v>
      </c>
      <c r="B124" s="47">
        <v>14</v>
      </c>
      <c r="C124" s="47">
        <v>46</v>
      </c>
      <c r="D124" s="50"/>
      <c r="E124" s="47" t="s">
        <v>27</v>
      </c>
      <c r="F124" s="47">
        <v>4</v>
      </c>
      <c r="G124" s="50"/>
      <c r="H124" s="47"/>
      <c r="I124" s="48"/>
      <c r="J124" s="47"/>
      <c r="K124" s="47" t="s">
        <v>68</v>
      </c>
      <c r="L124" s="47"/>
      <c r="M124" s="47"/>
      <c r="N124" s="47"/>
      <c r="O124" s="47"/>
      <c r="P124" s="49"/>
      <c r="R124" s="29">
        <f t="shared" si="6"/>
        <v>0.61527777777777781</v>
      </c>
      <c r="S124" s="13">
        <f>IF(J124="X",VLOOKUP($J$7,kategóriák!K:L,2,FALSE),IF(K124="X",VLOOKUP($K$7,kategóriák!K:L,2,FALSE),IF(L124="X",VLOOKUP($L$7,kategóriák!K:L,2,FALSE),IF(M124="X",VLOOKUP($M$7,kategóriák!K:L,2,FALSE),IF(N124="X",VLOOKUP($N$7,kategóriák!K:L,2,FALSE),IF(O124="X",VLOOKUP($O$7,kategóriák!K:L,2,FALSE),IF(P124="X",VLOOKUP($P$7,kategóriák!K:L,2,FALSE),"0")))))))</f>
        <v>50</v>
      </c>
      <c r="T124" s="4"/>
    </row>
    <row r="125" spans="1:20" ht="15" x14ac:dyDescent="0.3">
      <c r="A125" s="46">
        <v>118</v>
      </c>
      <c r="B125" s="47">
        <v>14</v>
      </c>
      <c r="C125" s="47">
        <v>50</v>
      </c>
      <c r="D125" s="48"/>
      <c r="E125" s="47" t="s">
        <v>27</v>
      </c>
      <c r="F125" s="47">
        <v>6</v>
      </c>
      <c r="G125" s="48"/>
      <c r="H125" s="47">
        <v>28</v>
      </c>
      <c r="I125" s="48"/>
      <c r="J125" s="47"/>
      <c r="K125" s="47"/>
      <c r="L125" s="47"/>
      <c r="M125" s="47"/>
      <c r="N125" s="47"/>
      <c r="O125" s="47"/>
      <c r="P125" s="49"/>
      <c r="R125" s="29">
        <f t="shared" si="6"/>
        <v>0.61805555555555558</v>
      </c>
      <c r="S125" s="13">
        <f>H125</f>
        <v>28</v>
      </c>
      <c r="T125" s="4"/>
    </row>
    <row r="126" spans="1:20" ht="15" x14ac:dyDescent="0.3">
      <c r="A126" s="46">
        <v>119</v>
      </c>
      <c r="B126" s="47">
        <v>14</v>
      </c>
      <c r="C126" s="47">
        <v>51</v>
      </c>
      <c r="D126" s="50"/>
      <c r="E126" s="47" t="s">
        <v>27</v>
      </c>
      <c r="F126" s="47">
        <v>4</v>
      </c>
      <c r="G126" s="50"/>
      <c r="H126" s="47">
        <v>30</v>
      </c>
      <c r="I126" s="48"/>
      <c r="J126" s="47"/>
      <c r="K126" s="47"/>
      <c r="L126" s="47"/>
      <c r="M126" s="47"/>
      <c r="N126" s="47"/>
      <c r="O126" s="47"/>
      <c r="P126" s="49"/>
      <c r="R126" s="29">
        <f t="shared" si="6"/>
        <v>0.61875000000000002</v>
      </c>
      <c r="S126" s="13">
        <f>H126</f>
        <v>30</v>
      </c>
      <c r="T126" s="4"/>
    </row>
    <row r="127" spans="1:20" ht="15.6" thickBot="1" x14ac:dyDescent="0.35">
      <c r="A127" s="51">
        <v>120</v>
      </c>
      <c r="B127" s="59">
        <v>14</v>
      </c>
      <c r="C127" s="59">
        <v>53</v>
      </c>
      <c r="D127" s="48"/>
      <c r="E127" s="52" t="s">
        <v>27</v>
      </c>
      <c r="F127" s="52">
        <v>4</v>
      </c>
      <c r="G127" s="48"/>
      <c r="H127" s="59">
        <v>32</v>
      </c>
      <c r="I127" s="48"/>
      <c r="J127" s="59"/>
      <c r="K127" s="59"/>
      <c r="L127" s="59"/>
      <c r="M127" s="59"/>
      <c r="N127" s="59"/>
      <c r="O127" s="59"/>
      <c r="P127" s="60"/>
      <c r="R127" s="29">
        <f t="shared" si="6"/>
        <v>0.62013888888888891</v>
      </c>
      <c r="S127" s="13">
        <f>H127</f>
        <v>32</v>
      </c>
      <c r="T127" s="4"/>
    </row>
    <row r="128" spans="1:20" ht="15" x14ac:dyDescent="0.3">
      <c r="A128" s="55">
        <v>121</v>
      </c>
      <c r="B128" s="43">
        <v>14</v>
      </c>
      <c r="C128" s="43">
        <v>54</v>
      </c>
      <c r="D128" s="61"/>
      <c r="E128" s="43" t="s">
        <v>27</v>
      </c>
      <c r="F128" s="43">
        <v>6</v>
      </c>
      <c r="G128" s="61"/>
      <c r="H128" s="43">
        <v>20</v>
      </c>
      <c r="I128" s="44"/>
      <c r="J128" s="43"/>
      <c r="K128" s="43"/>
      <c r="L128" s="43"/>
      <c r="M128" s="43"/>
      <c r="N128" s="43"/>
      <c r="O128" s="43"/>
      <c r="P128" s="45"/>
      <c r="R128" s="29">
        <f t="shared" si="6"/>
        <v>0.62083333333333335</v>
      </c>
      <c r="S128" s="13">
        <f>H128</f>
        <v>20</v>
      </c>
      <c r="T128" s="4"/>
    </row>
    <row r="129" spans="1:20" ht="15" x14ac:dyDescent="0.3">
      <c r="A129" s="46">
        <v>122</v>
      </c>
      <c r="B129" s="47">
        <v>14</v>
      </c>
      <c r="C129" s="47">
        <v>56</v>
      </c>
      <c r="D129" s="48"/>
      <c r="E129" s="47" t="s">
        <v>27</v>
      </c>
      <c r="F129" s="47">
        <v>6</v>
      </c>
      <c r="G129" s="48"/>
      <c r="H129" s="47">
        <v>18</v>
      </c>
      <c r="I129" s="48"/>
      <c r="J129" s="47"/>
      <c r="K129" s="47"/>
      <c r="L129" s="47"/>
      <c r="M129" s="47"/>
      <c r="N129" s="47"/>
      <c r="O129" s="47"/>
      <c r="P129" s="49"/>
      <c r="R129" s="29">
        <f t="shared" si="6"/>
        <v>0.62222222222222223</v>
      </c>
      <c r="S129" s="13">
        <f>H129</f>
        <v>18</v>
      </c>
      <c r="T129" s="4"/>
    </row>
    <row r="130" spans="1:20" ht="15" x14ac:dyDescent="0.3">
      <c r="A130" s="46">
        <v>123</v>
      </c>
      <c r="B130" s="47">
        <v>14</v>
      </c>
      <c r="C130" s="47">
        <v>59</v>
      </c>
      <c r="D130" s="50"/>
      <c r="E130" s="47" t="s">
        <v>27</v>
      </c>
      <c r="F130" s="47">
        <v>4</v>
      </c>
      <c r="G130" s="50"/>
      <c r="H130" s="47"/>
      <c r="I130" s="48"/>
      <c r="J130" s="47"/>
      <c r="K130" s="47" t="s">
        <v>68</v>
      </c>
      <c r="L130" s="47"/>
      <c r="M130" s="47"/>
      <c r="N130" s="47"/>
      <c r="O130" s="47"/>
      <c r="P130" s="49"/>
      <c r="R130" s="29">
        <f t="shared" si="6"/>
        <v>0.62430555555555556</v>
      </c>
      <c r="S130" s="13">
        <f>IF(J130="X",VLOOKUP($J$7,kategóriák!K:L,2,FALSE),IF(K130="X",VLOOKUP($K$7,kategóriák!K:L,2,FALSE),IF(L130="X",VLOOKUP($L$7,kategóriák!K:L,2,FALSE),IF(M130="X",VLOOKUP($M$7,kategóriák!K:L,2,FALSE),IF(N130="X",VLOOKUP($N$7,kategóriák!K:L,2,FALSE),IF(O130="X",VLOOKUP($O$7,kategóriák!K:L,2,FALSE),IF(P130="X",VLOOKUP($P$7,kategóriák!K:L,2,FALSE),"0")))))))</f>
        <v>50</v>
      </c>
      <c r="T130" s="4"/>
    </row>
    <row r="131" spans="1:20" ht="15" x14ac:dyDescent="0.3">
      <c r="A131" s="46">
        <v>124</v>
      </c>
      <c r="B131" s="47">
        <v>15</v>
      </c>
      <c r="C131" s="47">
        <v>0</v>
      </c>
      <c r="D131" s="48"/>
      <c r="E131" s="47" t="s">
        <v>27</v>
      </c>
      <c r="F131" s="47">
        <v>6</v>
      </c>
      <c r="G131" s="48"/>
      <c r="H131" s="47">
        <v>15</v>
      </c>
      <c r="I131" s="48"/>
      <c r="J131" s="47"/>
      <c r="K131" s="47"/>
      <c r="L131" s="47"/>
      <c r="M131" s="47"/>
      <c r="N131" s="47"/>
      <c r="O131" s="47"/>
      <c r="P131" s="49"/>
      <c r="R131" s="29">
        <f t="shared" si="6"/>
        <v>0.625</v>
      </c>
      <c r="S131" s="13">
        <f>H131</f>
        <v>15</v>
      </c>
      <c r="T131" s="4"/>
    </row>
    <row r="132" spans="1:20" ht="15" x14ac:dyDescent="0.3">
      <c r="A132" s="46">
        <v>125</v>
      </c>
      <c r="B132" s="47">
        <v>15</v>
      </c>
      <c r="C132" s="47">
        <v>3</v>
      </c>
      <c r="D132" s="50"/>
      <c r="E132" s="47" t="s">
        <v>27</v>
      </c>
      <c r="F132" s="47">
        <v>4</v>
      </c>
      <c r="G132" s="50"/>
      <c r="H132" s="47"/>
      <c r="I132" s="48"/>
      <c r="J132" s="47"/>
      <c r="K132" s="47" t="s">
        <v>68</v>
      </c>
      <c r="L132" s="47"/>
      <c r="M132" s="47"/>
      <c r="N132" s="47"/>
      <c r="O132" s="47"/>
      <c r="P132" s="49"/>
      <c r="R132" s="29">
        <f t="shared" si="6"/>
        <v>0.62708333333333333</v>
      </c>
      <c r="S132" s="13">
        <f>IF(J132="X",VLOOKUP($J$7,kategóriák!K:L,2,FALSE),IF(K132="X",VLOOKUP($K$7,kategóriák!K:L,2,FALSE),IF(L132="X",VLOOKUP($L$7,kategóriák!K:L,2,FALSE),IF(M132="X",VLOOKUP($M$7,kategóriák!K:L,2,FALSE),IF(N132="X",VLOOKUP($N$7,kategóriák!K:L,2,FALSE),IF(O132="X",VLOOKUP($O$7,kategóriák!K:L,2,FALSE),IF(P132="X",VLOOKUP($P$7,kategóriák!K:L,2,FALSE),"0")))))))</f>
        <v>50</v>
      </c>
      <c r="T132" s="4"/>
    </row>
    <row r="133" spans="1:20" ht="15" x14ac:dyDescent="0.3">
      <c r="A133" s="46">
        <v>126</v>
      </c>
      <c r="B133" s="47">
        <v>15</v>
      </c>
      <c r="C133" s="47">
        <v>4</v>
      </c>
      <c r="D133" s="48"/>
      <c r="E133" s="47" t="s">
        <v>27</v>
      </c>
      <c r="F133" s="47">
        <v>6</v>
      </c>
      <c r="G133" s="48"/>
      <c r="H133" s="47">
        <v>20</v>
      </c>
      <c r="I133" s="48"/>
      <c r="J133" s="47"/>
      <c r="K133" s="47"/>
      <c r="L133" s="47"/>
      <c r="M133" s="47"/>
      <c r="N133" s="47"/>
      <c r="O133" s="47"/>
      <c r="P133" s="49"/>
      <c r="R133" s="29">
        <f t="shared" si="6"/>
        <v>0.62777777777777777</v>
      </c>
      <c r="S133" s="13">
        <f>H133</f>
        <v>20</v>
      </c>
      <c r="T133" s="4"/>
    </row>
    <row r="134" spans="1:20" ht="15" x14ac:dyDescent="0.3">
      <c r="A134" s="46">
        <v>127</v>
      </c>
      <c r="B134" s="47">
        <v>15</v>
      </c>
      <c r="C134" s="47">
        <v>6</v>
      </c>
      <c r="D134" s="50"/>
      <c r="E134" s="47" t="s">
        <v>27</v>
      </c>
      <c r="F134" s="47">
        <v>4</v>
      </c>
      <c r="G134" s="50"/>
      <c r="H134" s="47"/>
      <c r="I134" s="48"/>
      <c r="J134" s="47"/>
      <c r="K134" s="47"/>
      <c r="L134" s="47" t="s">
        <v>68</v>
      </c>
      <c r="M134" s="47"/>
      <c r="N134" s="47"/>
      <c r="O134" s="47"/>
      <c r="P134" s="49"/>
      <c r="R134" s="29">
        <f t="shared" si="6"/>
        <v>0.62916666666666665</v>
      </c>
      <c r="S134" s="13">
        <f>IF(J134="X",VLOOKUP($J$7,kategóriák!K:L,2,FALSE),IF(K134="X",VLOOKUP($K$7,kategóriák!K:L,2,FALSE),IF(L134="X",VLOOKUP($L$7,kategóriák!K:L,2,FALSE),IF(M134="X",VLOOKUP($M$7,kategóriák!K:L,2,FALSE),IF(N134="X",VLOOKUP($N$7,kategóriák!K:L,2,FALSE),IF(O134="X",VLOOKUP($O$7,kategóriák!K:L,2,FALSE),IF(P134="X",VLOOKUP($P$7,kategóriák!K:L,2,FALSE),"0")))))))</f>
        <v>90</v>
      </c>
      <c r="T134" s="4"/>
    </row>
    <row r="135" spans="1:20" ht="15" x14ac:dyDescent="0.3">
      <c r="A135" s="46">
        <v>128</v>
      </c>
      <c r="B135" s="47">
        <v>15</v>
      </c>
      <c r="C135" s="47">
        <v>9</v>
      </c>
      <c r="D135" s="48"/>
      <c r="E135" s="47" t="s">
        <v>27</v>
      </c>
      <c r="F135" s="47">
        <v>6</v>
      </c>
      <c r="G135" s="48"/>
      <c r="H135" s="47"/>
      <c r="I135" s="48"/>
      <c r="J135" s="47"/>
      <c r="K135" s="47" t="s">
        <v>68</v>
      </c>
      <c r="L135" s="47"/>
      <c r="M135" s="47"/>
      <c r="N135" s="47"/>
      <c r="O135" s="47"/>
      <c r="P135" s="49"/>
      <c r="R135" s="29">
        <f t="shared" si="6"/>
        <v>0.63124999999999998</v>
      </c>
      <c r="S135" s="13">
        <f>IF(J135="X",VLOOKUP($J$7,kategóriák!K:L,2,FALSE),IF(K135="X",VLOOKUP($K$7,kategóriák!K:L,2,FALSE),IF(L135="X",VLOOKUP($L$7,kategóriák!K:L,2,FALSE),IF(M135="X",VLOOKUP($M$7,kategóriák!K:L,2,FALSE),IF(N135="X",VLOOKUP($N$7,kategóriák!K:L,2,FALSE),IF(O135="X",VLOOKUP($O$7,kategóriák!K:L,2,FALSE),IF(P135="X",VLOOKUP($P$7,kategóriák!K:L,2,FALSE),"0")))))))</f>
        <v>50</v>
      </c>
      <c r="T135" s="4"/>
    </row>
    <row r="136" spans="1:20" ht="15" x14ac:dyDescent="0.3">
      <c r="A136" s="46">
        <v>129</v>
      </c>
      <c r="B136" s="47">
        <v>15</v>
      </c>
      <c r="C136" s="47">
        <v>11</v>
      </c>
      <c r="D136" s="50"/>
      <c r="E136" s="47" t="s">
        <v>27</v>
      </c>
      <c r="F136" s="47">
        <v>4</v>
      </c>
      <c r="G136" s="50"/>
      <c r="H136" s="47"/>
      <c r="I136" s="48"/>
      <c r="J136" s="47"/>
      <c r="K136" s="47" t="s">
        <v>68</v>
      </c>
      <c r="L136" s="47"/>
      <c r="M136" s="47"/>
      <c r="N136" s="47"/>
      <c r="O136" s="47"/>
      <c r="P136" s="49"/>
      <c r="R136" s="29">
        <f t="shared" si="6"/>
        <v>0.63263888888888886</v>
      </c>
      <c r="S136" s="13">
        <f>IF(J136="X",VLOOKUP($J$7,kategóriák!K:L,2,FALSE),IF(K136="X",VLOOKUP($K$7,kategóriák!K:L,2,FALSE),IF(L136="X",VLOOKUP($L$7,kategóriák!K:L,2,FALSE),IF(M136="X",VLOOKUP($M$7,kategóriák!K:L,2,FALSE),IF(N136="X",VLOOKUP($N$7,kategóriák!K:L,2,FALSE),IF(O136="X",VLOOKUP($O$7,kategóriák!K:L,2,FALSE),IF(P136="X",VLOOKUP($P$7,kategóriák!K:L,2,FALSE),"0")))))))</f>
        <v>50</v>
      </c>
      <c r="T136" s="4"/>
    </row>
    <row r="137" spans="1:20" ht="15.6" thickBot="1" x14ac:dyDescent="0.35">
      <c r="A137" s="51">
        <v>130</v>
      </c>
      <c r="B137" s="52">
        <v>15</v>
      </c>
      <c r="C137" s="52">
        <v>13</v>
      </c>
      <c r="D137" s="53"/>
      <c r="E137" s="52" t="s">
        <v>27</v>
      </c>
      <c r="F137" s="52">
        <v>4</v>
      </c>
      <c r="G137" s="53"/>
      <c r="H137" s="52"/>
      <c r="I137" s="53"/>
      <c r="J137" s="52"/>
      <c r="K137" s="52" t="s">
        <v>68</v>
      </c>
      <c r="L137" s="52"/>
      <c r="M137" s="52"/>
      <c r="N137" s="52"/>
      <c r="O137" s="52"/>
      <c r="P137" s="54"/>
      <c r="R137" s="29">
        <f t="shared" ref="R137:R200" si="7">TIME(B137,C137,0)</f>
        <v>0.63402777777777775</v>
      </c>
      <c r="S137" s="13">
        <f>IF(J137="X",VLOOKUP($J$7,kategóriák!K:L,2,FALSE),IF(K137="X",VLOOKUP($K$7,kategóriák!K:L,2,FALSE),IF(L137="X",VLOOKUP($L$7,kategóriák!K:L,2,FALSE),IF(M137="X",VLOOKUP($M$7,kategóriák!K:L,2,FALSE),IF(N137="X",VLOOKUP($N$7,kategóriák!K:L,2,FALSE),IF(O137="X",VLOOKUP($O$7,kategóriák!K:L,2,FALSE),IF(P137="X",VLOOKUP($P$7,kategóriák!K:L,2,FALSE),"0")))))))</f>
        <v>50</v>
      </c>
      <c r="T137" s="4"/>
    </row>
    <row r="138" spans="1:20" ht="15" x14ac:dyDescent="0.3">
      <c r="A138" s="55">
        <v>131</v>
      </c>
      <c r="B138" s="43">
        <v>15</v>
      </c>
      <c r="C138" s="56">
        <v>15</v>
      </c>
      <c r="D138" s="50"/>
      <c r="E138" s="43" t="s">
        <v>27</v>
      </c>
      <c r="F138" s="43">
        <v>6</v>
      </c>
      <c r="G138" s="50"/>
      <c r="H138" s="56">
        <v>30</v>
      </c>
      <c r="I138" s="48"/>
      <c r="J138" s="56"/>
      <c r="K138" s="56"/>
      <c r="L138" s="56"/>
      <c r="M138" s="56"/>
      <c r="N138" s="56"/>
      <c r="O138" s="56"/>
      <c r="P138" s="57"/>
      <c r="R138" s="29">
        <f t="shared" si="7"/>
        <v>0.63541666666666663</v>
      </c>
      <c r="S138" s="13">
        <f>H138</f>
        <v>30</v>
      </c>
      <c r="T138" s="4"/>
    </row>
    <row r="139" spans="1:20" ht="15" x14ac:dyDescent="0.3">
      <c r="A139" s="46">
        <v>132</v>
      </c>
      <c r="B139" s="47">
        <v>15</v>
      </c>
      <c r="C139" s="47">
        <v>16</v>
      </c>
      <c r="D139" s="48"/>
      <c r="E139" s="47" t="s">
        <v>27</v>
      </c>
      <c r="F139" s="47">
        <v>6</v>
      </c>
      <c r="G139" s="48"/>
      <c r="H139" s="47">
        <v>23</v>
      </c>
      <c r="I139" s="48"/>
      <c r="J139" s="47"/>
      <c r="K139" s="47"/>
      <c r="L139" s="47"/>
      <c r="M139" s="47"/>
      <c r="N139" s="47"/>
      <c r="O139" s="47"/>
      <c r="P139" s="49"/>
      <c r="R139" s="29">
        <f t="shared" si="7"/>
        <v>0.63611111111111107</v>
      </c>
      <c r="S139" s="13">
        <f>H139</f>
        <v>23</v>
      </c>
      <c r="T139" s="4"/>
    </row>
    <row r="140" spans="1:20" ht="15" x14ac:dyDescent="0.3">
      <c r="A140" s="46">
        <v>133</v>
      </c>
      <c r="B140" s="47">
        <v>15</v>
      </c>
      <c r="C140" s="47">
        <v>18</v>
      </c>
      <c r="D140" s="50"/>
      <c r="E140" s="47" t="s">
        <v>27</v>
      </c>
      <c r="F140" s="47">
        <v>4</v>
      </c>
      <c r="G140" s="50"/>
      <c r="H140" s="47">
        <v>25</v>
      </c>
      <c r="I140" s="48"/>
      <c r="J140" s="47"/>
      <c r="K140" s="47"/>
      <c r="L140" s="47"/>
      <c r="M140" s="47"/>
      <c r="N140" s="47"/>
      <c r="O140" s="47"/>
      <c r="P140" s="49"/>
      <c r="R140" s="29">
        <f t="shared" si="7"/>
        <v>0.63749999999999996</v>
      </c>
      <c r="S140" s="13">
        <f>H140</f>
        <v>25</v>
      </c>
      <c r="T140" s="4"/>
    </row>
    <row r="141" spans="1:20" ht="15" x14ac:dyDescent="0.3">
      <c r="A141" s="46">
        <v>134</v>
      </c>
      <c r="B141" s="47">
        <v>15</v>
      </c>
      <c r="C141" s="47">
        <v>19</v>
      </c>
      <c r="D141" s="48"/>
      <c r="E141" s="47" t="s">
        <v>27</v>
      </c>
      <c r="F141" s="47">
        <v>6</v>
      </c>
      <c r="G141" s="48"/>
      <c r="H141" s="47">
        <v>12</v>
      </c>
      <c r="I141" s="48"/>
      <c r="J141" s="47"/>
      <c r="K141" s="47"/>
      <c r="L141" s="47"/>
      <c r="M141" s="47"/>
      <c r="N141" s="47"/>
      <c r="O141" s="47"/>
      <c r="P141" s="49"/>
      <c r="R141" s="29">
        <f t="shared" si="7"/>
        <v>0.6381944444444444</v>
      </c>
      <c r="S141" s="13">
        <f>H141</f>
        <v>12</v>
      </c>
      <c r="T141" s="4"/>
    </row>
    <row r="142" spans="1:20" ht="15" x14ac:dyDescent="0.3">
      <c r="A142" s="46">
        <v>135</v>
      </c>
      <c r="B142" s="47">
        <v>15</v>
      </c>
      <c r="C142" s="47">
        <v>23</v>
      </c>
      <c r="D142" s="50"/>
      <c r="E142" s="47" t="s">
        <v>27</v>
      </c>
      <c r="F142" s="47">
        <v>4</v>
      </c>
      <c r="G142" s="50"/>
      <c r="H142" s="47"/>
      <c r="I142" s="48"/>
      <c r="J142" s="47"/>
      <c r="K142" s="47" t="s">
        <v>68</v>
      </c>
      <c r="L142" s="47"/>
      <c r="M142" s="47"/>
      <c r="N142" s="47"/>
      <c r="O142" s="47"/>
      <c r="P142" s="49"/>
      <c r="R142" s="29">
        <f t="shared" si="7"/>
        <v>0.64097222222222228</v>
      </c>
      <c r="S142" s="13">
        <f>IF(J142="X",VLOOKUP($J$7,kategóriák!K:L,2,FALSE),IF(K142="X",VLOOKUP($K$7,kategóriák!K:L,2,FALSE),IF(L142="X",VLOOKUP($L$7,kategóriák!K:L,2,FALSE),IF(M142="X",VLOOKUP($M$7,kategóriák!K:L,2,FALSE),IF(N142="X",VLOOKUP($N$7,kategóriák!K:L,2,FALSE),IF(O142="X",VLOOKUP($O$7,kategóriák!K:L,2,FALSE),IF(P142="X",VLOOKUP($P$7,kategóriák!K:L,2,FALSE),"0")))))))</f>
        <v>50</v>
      </c>
      <c r="T142" s="4"/>
    </row>
    <row r="143" spans="1:20" ht="15" x14ac:dyDescent="0.3">
      <c r="A143" s="46">
        <v>136</v>
      </c>
      <c r="B143" s="47">
        <v>15</v>
      </c>
      <c r="C143" s="47">
        <v>26</v>
      </c>
      <c r="D143" s="48"/>
      <c r="E143" s="47" t="s">
        <v>27</v>
      </c>
      <c r="F143" s="47">
        <v>6</v>
      </c>
      <c r="G143" s="48"/>
      <c r="H143" s="47"/>
      <c r="I143" s="48"/>
      <c r="J143" s="47"/>
      <c r="K143" s="47" t="s">
        <v>68</v>
      </c>
      <c r="L143" s="47"/>
      <c r="M143" s="47"/>
      <c r="N143" s="47"/>
      <c r="O143" s="47"/>
      <c r="P143" s="49"/>
      <c r="R143" s="29">
        <f t="shared" si="7"/>
        <v>0.6430555555555556</v>
      </c>
      <c r="S143" s="13">
        <f>IF(J143="X",VLOOKUP($J$7,kategóriák!K:L,2,FALSE),IF(K143="X",VLOOKUP($K$7,kategóriák!K:L,2,FALSE),IF(L143="X",VLOOKUP($L$7,kategóriák!K:L,2,FALSE),IF(M143="X",VLOOKUP($M$7,kategóriák!K:L,2,FALSE),IF(N143="X",VLOOKUP($N$7,kategóriák!K:L,2,FALSE),IF(O143="X",VLOOKUP($O$7,kategóriák!K:L,2,FALSE),IF(P143="X",VLOOKUP($P$7,kategóriák!K:L,2,FALSE),"0")))))))</f>
        <v>50</v>
      </c>
      <c r="T143" s="4"/>
    </row>
    <row r="144" spans="1:20" ht="15" x14ac:dyDescent="0.3">
      <c r="A144" s="46">
        <v>137</v>
      </c>
      <c r="B144" s="47">
        <v>15</v>
      </c>
      <c r="C144" s="47">
        <v>28</v>
      </c>
      <c r="D144" s="50"/>
      <c r="E144" s="47" t="s">
        <v>27</v>
      </c>
      <c r="F144" s="47">
        <v>4</v>
      </c>
      <c r="G144" s="50"/>
      <c r="H144" s="47"/>
      <c r="I144" s="48"/>
      <c r="J144" s="47"/>
      <c r="K144" s="47" t="s">
        <v>68</v>
      </c>
      <c r="L144" s="47"/>
      <c r="M144" s="47"/>
      <c r="N144" s="47"/>
      <c r="O144" s="47"/>
      <c r="P144" s="49"/>
      <c r="R144" s="29">
        <f t="shared" si="7"/>
        <v>0.64444444444444449</v>
      </c>
      <c r="S144" s="13">
        <f>IF(J144="X",VLOOKUP($J$7,kategóriák!K:L,2,FALSE),IF(K144="X",VLOOKUP($K$7,kategóriák!K:L,2,FALSE),IF(L144="X",VLOOKUP($L$7,kategóriák!K:L,2,FALSE),IF(M144="X",VLOOKUP($M$7,kategóriák!K:L,2,FALSE),IF(N144="X",VLOOKUP($N$7,kategóriák!K:L,2,FALSE),IF(O144="X",VLOOKUP($O$7,kategóriák!K:L,2,FALSE),IF(P144="X",VLOOKUP($P$7,kategóriák!K:L,2,FALSE),"0")))))))</f>
        <v>50</v>
      </c>
      <c r="T144" s="4"/>
    </row>
    <row r="145" spans="1:20" ht="15" x14ac:dyDescent="0.3">
      <c r="A145" s="46">
        <v>138</v>
      </c>
      <c r="B145" s="47">
        <v>15</v>
      </c>
      <c r="C145" s="47">
        <v>32</v>
      </c>
      <c r="D145" s="48"/>
      <c r="E145" s="47" t="s">
        <v>27</v>
      </c>
      <c r="F145" s="47">
        <v>6</v>
      </c>
      <c r="G145" s="48"/>
      <c r="H145" s="47"/>
      <c r="I145" s="48"/>
      <c r="J145" s="47"/>
      <c r="K145" s="47" t="s">
        <v>68</v>
      </c>
      <c r="L145" s="47"/>
      <c r="M145" s="47"/>
      <c r="N145" s="47"/>
      <c r="O145" s="47"/>
      <c r="P145" s="49"/>
      <c r="R145" s="29">
        <f t="shared" si="7"/>
        <v>0.64722222222222225</v>
      </c>
      <c r="S145" s="13">
        <f>IF(J145="X",VLOOKUP($J$7,kategóriák!K:L,2,FALSE),IF(K145="X",VLOOKUP($K$7,kategóriák!K:L,2,FALSE),IF(L145="X",VLOOKUP($L$7,kategóriák!K:L,2,FALSE),IF(M145="X",VLOOKUP($M$7,kategóriák!K:L,2,FALSE),IF(N145="X",VLOOKUP($N$7,kategóriák!K:L,2,FALSE),IF(O145="X",VLOOKUP($O$7,kategóriák!K:L,2,FALSE),IF(P145="X",VLOOKUP($P$7,kategóriák!K:L,2,FALSE),"0")))))))</f>
        <v>50</v>
      </c>
      <c r="T145" s="4"/>
    </row>
    <row r="146" spans="1:20" ht="15" x14ac:dyDescent="0.3">
      <c r="A146" s="46">
        <v>139</v>
      </c>
      <c r="B146" s="47">
        <v>15</v>
      </c>
      <c r="C146" s="47">
        <v>33</v>
      </c>
      <c r="D146" s="50"/>
      <c r="E146" s="47" t="s">
        <v>27</v>
      </c>
      <c r="F146" s="47">
        <v>4</v>
      </c>
      <c r="G146" s="50"/>
      <c r="H146" s="47"/>
      <c r="I146" s="48"/>
      <c r="J146" s="47"/>
      <c r="K146" s="47" t="s">
        <v>68</v>
      </c>
      <c r="L146" s="47"/>
      <c r="M146" s="47"/>
      <c r="N146" s="47"/>
      <c r="O146" s="47"/>
      <c r="P146" s="49"/>
      <c r="R146" s="29">
        <f t="shared" si="7"/>
        <v>0.6479166666666667</v>
      </c>
      <c r="S146" s="13">
        <f>IF(J146="X",VLOOKUP($J$7,kategóriák!K:L,2,FALSE),IF(K146="X",VLOOKUP($K$7,kategóriák!K:L,2,FALSE),IF(L146="X",VLOOKUP($L$7,kategóriák!K:L,2,FALSE),IF(M146="X",VLOOKUP($M$7,kategóriák!K:L,2,FALSE),IF(N146="X",VLOOKUP($N$7,kategóriák!K:L,2,FALSE),IF(O146="X",VLOOKUP($O$7,kategóriák!K:L,2,FALSE),IF(P146="X",VLOOKUP($P$7,kategóriák!K:L,2,FALSE),"0")))))))</f>
        <v>50</v>
      </c>
      <c r="T146" s="4"/>
    </row>
    <row r="147" spans="1:20" ht="15.6" thickBot="1" x14ac:dyDescent="0.35">
      <c r="A147" s="51">
        <v>140</v>
      </c>
      <c r="B147" s="52">
        <v>15</v>
      </c>
      <c r="C147" s="59">
        <v>34</v>
      </c>
      <c r="D147" s="48"/>
      <c r="E147" s="52" t="s">
        <v>27</v>
      </c>
      <c r="F147" s="52">
        <v>4</v>
      </c>
      <c r="G147" s="48"/>
      <c r="H147" s="59">
        <v>8</v>
      </c>
      <c r="I147" s="48"/>
      <c r="J147" s="59"/>
      <c r="K147" s="59"/>
      <c r="L147" s="59"/>
      <c r="M147" s="59"/>
      <c r="N147" s="59"/>
      <c r="O147" s="59"/>
      <c r="P147" s="60"/>
      <c r="R147" s="29">
        <f t="shared" si="7"/>
        <v>0.64861111111111114</v>
      </c>
      <c r="S147" s="13">
        <f>H147</f>
        <v>8</v>
      </c>
      <c r="T147" s="4"/>
    </row>
    <row r="148" spans="1:20" ht="15" x14ac:dyDescent="0.3">
      <c r="A148" s="55">
        <v>141</v>
      </c>
      <c r="B148" s="43">
        <v>15</v>
      </c>
      <c r="C148" s="43">
        <v>35</v>
      </c>
      <c r="D148" s="61"/>
      <c r="E148" s="43" t="s">
        <v>27</v>
      </c>
      <c r="F148" s="43">
        <v>6</v>
      </c>
      <c r="G148" s="61"/>
      <c r="H148" s="43">
        <v>15</v>
      </c>
      <c r="I148" s="44"/>
      <c r="J148" s="43"/>
      <c r="K148" s="43"/>
      <c r="L148" s="43"/>
      <c r="M148" s="43"/>
      <c r="N148" s="43"/>
      <c r="O148" s="43"/>
      <c r="P148" s="45"/>
      <c r="R148" s="29">
        <f t="shared" si="7"/>
        <v>0.64930555555555558</v>
      </c>
      <c r="S148" s="13">
        <f>H148</f>
        <v>15</v>
      </c>
      <c r="T148" s="4"/>
    </row>
    <row r="149" spans="1:20" ht="15" x14ac:dyDescent="0.3">
      <c r="A149" s="46">
        <v>142</v>
      </c>
      <c r="B149" s="47">
        <v>15</v>
      </c>
      <c r="C149" s="47">
        <v>37</v>
      </c>
      <c r="D149" s="48"/>
      <c r="E149" s="47" t="s">
        <v>27</v>
      </c>
      <c r="F149" s="47">
        <v>6</v>
      </c>
      <c r="G149" s="48"/>
      <c r="H149" s="47">
        <v>10</v>
      </c>
      <c r="I149" s="48"/>
      <c r="J149" s="47"/>
      <c r="K149" s="47"/>
      <c r="L149" s="47"/>
      <c r="M149" s="47"/>
      <c r="N149" s="47"/>
      <c r="O149" s="47"/>
      <c r="P149" s="49"/>
      <c r="R149" s="29">
        <f t="shared" si="7"/>
        <v>0.65069444444444446</v>
      </c>
      <c r="S149" s="13">
        <f>H149</f>
        <v>10</v>
      </c>
      <c r="T149" s="4"/>
    </row>
    <row r="150" spans="1:20" ht="15" x14ac:dyDescent="0.3">
      <c r="A150" s="46">
        <v>143</v>
      </c>
      <c r="B150" s="47">
        <v>15</v>
      </c>
      <c r="C150" s="47">
        <v>39</v>
      </c>
      <c r="D150" s="50"/>
      <c r="E150" s="47" t="s">
        <v>27</v>
      </c>
      <c r="F150" s="47">
        <v>4</v>
      </c>
      <c r="G150" s="50"/>
      <c r="H150" s="47"/>
      <c r="I150" s="48"/>
      <c r="J150" s="47"/>
      <c r="K150" s="47" t="s">
        <v>68</v>
      </c>
      <c r="L150" s="47"/>
      <c r="M150" s="47"/>
      <c r="N150" s="47"/>
      <c r="O150" s="47"/>
      <c r="P150" s="49"/>
      <c r="R150" s="29">
        <f t="shared" si="7"/>
        <v>0.65208333333333335</v>
      </c>
      <c r="S150" s="13">
        <f>IF(J150="X",VLOOKUP($J$7,kategóriák!K:L,2,FALSE),IF(K150="X",VLOOKUP($K$7,kategóriák!K:L,2,FALSE),IF(L150="X",VLOOKUP($L$7,kategóriák!K:L,2,FALSE),IF(M150="X",VLOOKUP($M$7,kategóriák!K:L,2,FALSE),IF(N150="X",VLOOKUP($N$7,kategóriák!K:L,2,FALSE),IF(O150="X",VLOOKUP($O$7,kategóriák!K:L,2,FALSE),IF(P150="X",VLOOKUP($P$7,kategóriák!K:L,2,FALSE),"0")))))))</f>
        <v>50</v>
      </c>
      <c r="T150" s="4"/>
    </row>
    <row r="151" spans="1:20" ht="15" x14ac:dyDescent="0.3">
      <c r="A151" s="46">
        <v>144</v>
      </c>
      <c r="B151" s="47">
        <v>15</v>
      </c>
      <c r="C151" s="47">
        <v>40</v>
      </c>
      <c r="D151" s="48"/>
      <c r="E151" s="47" t="s">
        <v>27</v>
      </c>
      <c r="F151" s="47">
        <v>6</v>
      </c>
      <c r="G151" s="48"/>
      <c r="H151" s="47"/>
      <c r="I151" s="48"/>
      <c r="J151" s="47"/>
      <c r="K151" s="47" t="s">
        <v>68</v>
      </c>
      <c r="L151" s="47"/>
      <c r="M151" s="47"/>
      <c r="N151" s="47"/>
      <c r="O151" s="47"/>
      <c r="P151" s="49"/>
      <c r="R151" s="29">
        <f t="shared" si="7"/>
        <v>0.65277777777777779</v>
      </c>
      <c r="S151" s="13">
        <f>IF(J151="X",VLOOKUP($J$7,kategóriák!K:L,2,FALSE),IF(K151="X",VLOOKUP($K$7,kategóriák!K:L,2,FALSE),IF(L151="X",VLOOKUP($L$7,kategóriák!K:L,2,FALSE),IF(M151="X",VLOOKUP($M$7,kategóriák!K:L,2,FALSE),IF(N151="X",VLOOKUP($N$7,kategóriák!K:L,2,FALSE),IF(O151="X",VLOOKUP($O$7,kategóriák!K:L,2,FALSE),IF(P151="X",VLOOKUP($P$7,kategóriák!K:L,2,FALSE),"0")))))))</f>
        <v>50</v>
      </c>
      <c r="T151" s="4"/>
    </row>
    <row r="152" spans="1:20" ht="15" x14ac:dyDescent="0.3">
      <c r="A152" s="46">
        <v>145</v>
      </c>
      <c r="B152" s="47">
        <v>15</v>
      </c>
      <c r="C152" s="47">
        <v>42</v>
      </c>
      <c r="D152" s="50"/>
      <c r="E152" s="47" t="s">
        <v>27</v>
      </c>
      <c r="F152" s="47">
        <v>4</v>
      </c>
      <c r="G152" s="50"/>
      <c r="H152" s="47"/>
      <c r="I152" s="48"/>
      <c r="J152" s="47"/>
      <c r="K152" s="47" t="s">
        <v>68</v>
      </c>
      <c r="L152" s="47"/>
      <c r="M152" s="47"/>
      <c r="N152" s="47"/>
      <c r="O152" s="47"/>
      <c r="P152" s="49"/>
      <c r="R152" s="29">
        <f t="shared" si="7"/>
        <v>0.65416666666666667</v>
      </c>
      <c r="S152" s="13">
        <f>IF(J152="X",VLOOKUP($J$7,kategóriák!K:L,2,FALSE),IF(K152="X",VLOOKUP($K$7,kategóriák!K:L,2,FALSE),IF(L152="X",VLOOKUP($L$7,kategóriák!K:L,2,FALSE),IF(M152="X",VLOOKUP($M$7,kategóriák!K:L,2,FALSE),IF(N152="X",VLOOKUP($N$7,kategóriák!K:L,2,FALSE),IF(O152="X",VLOOKUP($O$7,kategóriák!K:L,2,FALSE),IF(P152="X",VLOOKUP($P$7,kategóriák!K:L,2,FALSE),"0")))))))</f>
        <v>50</v>
      </c>
      <c r="T152" s="4"/>
    </row>
    <row r="153" spans="1:20" ht="15" x14ac:dyDescent="0.3">
      <c r="A153" s="46">
        <v>146</v>
      </c>
      <c r="B153" s="47">
        <v>15</v>
      </c>
      <c r="C153" s="47">
        <v>47</v>
      </c>
      <c r="D153" s="48"/>
      <c r="E153" s="47" t="s">
        <v>27</v>
      </c>
      <c r="F153" s="47">
        <v>6</v>
      </c>
      <c r="G153" s="48"/>
      <c r="H153" s="47"/>
      <c r="I153" s="48"/>
      <c r="J153" s="47"/>
      <c r="K153" s="47"/>
      <c r="L153" s="47" t="s">
        <v>68</v>
      </c>
      <c r="M153" s="47"/>
      <c r="N153" s="47"/>
      <c r="O153" s="47"/>
      <c r="P153" s="49"/>
      <c r="R153" s="29">
        <f t="shared" si="7"/>
        <v>0.65763888888888888</v>
      </c>
      <c r="S153" s="13">
        <f>IF(J153="X",VLOOKUP($J$7,kategóriák!K:L,2,FALSE),IF(K153="X",VLOOKUP($K$7,kategóriák!K:L,2,FALSE),IF(L153="X",VLOOKUP($L$7,kategóriák!K:L,2,FALSE),IF(M153="X",VLOOKUP($M$7,kategóriák!K:L,2,FALSE),IF(N153="X",VLOOKUP($N$7,kategóriák!K:L,2,FALSE),IF(O153="X",VLOOKUP($O$7,kategóriák!K:L,2,FALSE),IF(P153="X",VLOOKUP($P$7,kategóriák!K:L,2,FALSE),"0")))))))</f>
        <v>90</v>
      </c>
      <c r="T153" s="4"/>
    </row>
    <row r="154" spans="1:20" ht="15" x14ac:dyDescent="0.3">
      <c r="A154" s="46">
        <v>147</v>
      </c>
      <c r="B154" s="47">
        <v>15</v>
      </c>
      <c r="C154" s="47">
        <v>48</v>
      </c>
      <c r="D154" s="50"/>
      <c r="E154" s="47" t="s">
        <v>27</v>
      </c>
      <c r="F154" s="47">
        <v>4</v>
      </c>
      <c r="G154" s="50"/>
      <c r="H154" s="47"/>
      <c r="I154" s="48"/>
      <c r="J154" s="47"/>
      <c r="K154" s="47" t="s">
        <v>68</v>
      </c>
      <c r="L154" s="47"/>
      <c r="M154" s="47"/>
      <c r="N154" s="47"/>
      <c r="O154" s="47"/>
      <c r="P154" s="49"/>
      <c r="R154" s="29">
        <f t="shared" si="7"/>
        <v>0.65833333333333333</v>
      </c>
      <c r="S154" s="13">
        <f>IF(J154="X",VLOOKUP($J$7,kategóriák!K:L,2,FALSE),IF(K154="X",VLOOKUP($K$7,kategóriák!K:L,2,FALSE),IF(L154="X",VLOOKUP($L$7,kategóriák!K:L,2,FALSE),IF(M154="X",VLOOKUP($M$7,kategóriák!K:L,2,FALSE),IF(N154="X",VLOOKUP($N$7,kategóriák!K:L,2,FALSE),IF(O154="X",VLOOKUP($O$7,kategóriák!K:L,2,FALSE),IF(P154="X",VLOOKUP($P$7,kategóriák!K:L,2,FALSE),"0")))))))</f>
        <v>50</v>
      </c>
      <c r="T154" s="4"/>
    </row>
    <row r="155" spans="1:20" ht="15" x14ac:dyDescent="0.3">
      <c r="A155" s="46">
        <v>148</v>
      </c>
      <c r="B155" s="47">
        <v>15</v>
      </c>
      <c r="C155" s="47">
        <v>49</v>
      </c>
      <c r="D155" s="48"/>
      <c r="E155" s="47" t="s">
        <v>27</v>
      </c>
      <c r="F155" s="47">
        <v>6</v>
      </c>
      <c r="G155" s="48"/>
      <c r="H155" s="47">
        <v>16</v>
      </c>
      <c r="I155" s="48"/>
      <c r="J155" s="47"/>
      <c r="K155" s="47"/>
      <c r="L155" s="47"/>
      <c r="M155" s="47"/>
      <c r="N155" s="47"/>
      <c r="O155" s="47"/>
      <c r="P155" s="49"/>
      <c r="R155" s="29">
        <f t="shared" si="7"/>
        <v>0.65902777777777777</v>
      </c>
      <c r="S155" s="13">
        <f>H155</f>
        <v>16</v>
      </c>
      <c r="T155" s="4"/>
    </row>
    <row r="156" spans="1:20" ht="15" x14ac:dyDescent="0.3">
      <c r="A156" s="46">
        <v>149</v>
      </c>
      <c r="B156" s="47">
        <v>15</v>
      </c>
      <c r="C156" s="47">
        <v>52</v>
      </c>
      <c r="D156" s="50"/>
      <c r="E156" s="47" t="s">
        <v>27</v>
      </c>
      <c r="F156" s="47">
        <v>4</v>
      </c>
      <c r="G156" s="50"/>
      <c r="H156" s="47"/>
      <c r="I156" s="48"/>
      <c r="J156" s="47"/>
      <c r="K156" s="47" t="s">
        <v>68</v>
      </c>
      <c r="L156" s="47"/>
      <c r="M156" s="47"/>
      <c r="N156" s="47"/>
      <c r="O156" s="47"/>
      <c r="P156" s="49"/>
      <c r="R156" s="29">
        <f t="shared" si="7"/>
        <v>0.66111111111111109</v>
      </c>
      <c r="S156" s="13">
        <f>IF(J156="X",VLOOKUP($J$7,kategóriák!K:L,2,FALSE),IF(K156="X",VLOOKUP($K$7,kategóriák!K:L,2,FALSE),IF(L156="X",VLOOKUP($L$7,kategóriák!K:L,2,FALSE),IF(M156="X",VLOOKUP($M$7,kategóriák!K:L,2,FALSE),IF(N156="X",VLOOKUP($N$7,kategóriák!K:L,2,FALSE),IF(O156="X",VLOOKUP($O$7,kategóriák!K:L,2,FALSE),IF(P156="X",VLOOKUP($P$7,kategóriák!K:L,2,FALSE),"0")))))))</f>
        <v>50</v>
      </c>
      <c r="T156" s="4"/>
    </row>
    <row r="157" spans="1:20" ht="15.6" thickBot="1" x14ac:dyDescent="0.35">
      <c r="A157" s="51">
        <v>150</v>
      </c>
      <c r="B157" s="52">
        <v>15</v>
      </c>
      <c r="C157" s="52">
        <v>54</v>
      </c>
      <c r="D157" s="53"/>
      <c r="E157" s="52" t="s">
        <v>27</v>
      </c>
      <c r="F157" s="52">
        <v>6</v>
      </c>
      <c r="G157" s="53"/>
      <c r="H157" s="52"/>
      <c r="I157" s="53"/>
      <c r="J157" s="52"/>
      <c r="K157" s="52" t="s">
        <v>68</v>
      </c>
      <c r="L157" s="52"/>
      <c r="M157" s="52"/>
      <c r="N157" s="52"/>
      <c r="O157" s="52"/>
      <c r="P157" s="54"/>
      <c r="R157" s="29">
        <f t="shared" si="7"/>
        <v>0.66249999999999998</v>
      </c>
      <c r="S157" s="13">
        <f>IF(J157="X",VLOOKUP($J$7,kategóriák!K:L,2,FALSE),IF(K157="X",VLOOKUP($K$7,kategóriák!K:L,2,FALSE),IF(L157="X",VLOOKUP($L$7,kategóriák!K:L,2,FALSE),IF(M157="X",VLOOKUP($M$7,kategóriák!K:L,2,FALSE),IF(N157="X",VLOOKUP($N$7,kategóriák!K:L,2,FALSE),IF(O157="X",VLOOKUP($O$7,kategóriák!K:L,2,FALSE),IF(P157="X",VLOOKUP($P$7,kategóriák!K:L,2,FALSE),"0")))))))</f>
        <v>50</v>
      </c>
      <c r="T157" s="4"/>
    </row>
    <row r="158" spans="1:20" ht="15" x14ac:dyDescent="0.3">
      <c r="A158" s="55">
        <v>151</v>
      </c>
      <c r="B158" s="43">
        <v>15</v>
      </c>
      <c r="C158" s="43">
        <v>56</v>
      </c>
      <c r="D158" s="61"/>
      <c r="E158" s="43" t="s">
        <v>27</v>
      </c>
      <c r="F158" s="43">
        <v>4</v>
      </c>
      <c r="G158" s="61"/>
      <c r="H158" s="43"/>
      <c r="I158" s="44"/>
      <c r="J158" s="43"/>
      <c r="K158" s="43" t="s">
        <v>68</v>
      </c>
      <c r="L158" s="43"/>
      <c r="M158" s="43"/>
      <c r="N158" s="43"/>
      <c r="O158" s="43"/>
      <c r="P158" s="45"/>
      <c r="R158" s="29">
        <f t="shared" si="7"/>
        <v>0.66388888888888886</v>
      </c>
      <c r="S158" s="13">
        <f>IF(J158="X",VLOOKUP($J$7,kategóriák!K:L,2,FALSE),IF(K158="X",VLOOKUP($K$7,kategóriák!K:L,2,FALSE),IF(L158="X",VLOOKUP($L$7,kategóriák!K:L,2,FALSE),IF(M158="X",VLOOKUP($M$7,kategóriák!K:L,2,FALSE),IF(N158="X",VLOOKUP($N$7,kategóriák!K:L,2,FALSE),IF(O158="X",VLOOKUP($O$7,kategóriák!K:L,2,FALSE),IF(P158="X",VLOOKUP($P$7,kategóriák!K:L,2,FALSE),"0")))))))</f>
        <v>50</v>
      </c>
      <c r="T158" s="4"/>
    </row>
    <row r="159" spans="1:20" ht="15" x14ac:dyDescent="0.3">
      <c r="A159" s="46">
        <v>152</v>
      </c>
      <c r="B159" s="47">
        <v>15</v>
      </c>
      <c r="C159" s="47">
        <v>58</v>
      </c>
      <c r="D159" s="48"/>
      <c r="E159" s="47" t="s">
        <v>27</v>
      </c>
      <c r="F159" s="47">
        <v>6</v>
      </c>
      <c r="G159" s="48"/>
      <c r="H159" s="47"/>
      <c r="I159" s="48"/>
      <c r="J159" s="47"/>
      <c r="K159" s="47" t="s">
        <v>68</v>
      </c>
      <c r="L159" s="47"/>
      <c r="M159" s="47"/>
      <c r="N159" s="47"/>
      <c r="O159" s="47"/>
      <c r="P159" s="49"/>
      <c r="R159" s="29">
        <f t="shared" si="7"/>
        <v>0.66527777777777775</v>
      </c>
      <c r="S159" s="13">
        <f>IF(J159="X",VLOOKUP($J$7,kategóriák!K:L,2,FALSE),IF(K159="X",VLOOKUP($K$7,kategóriák!K:L,2,FALSE),IF(L159="X",VLOOKUP($L$7,kategóriák!K:L,2,FALSE),IF(M159="X",VLOOKUP($M$7,kategóriák!K:L,2,FALSE),IF(N159="X",VLOOKUP($N$7,kategóriák!K:L,2,FALSE),IF(O159="X",VLOOKUP($O$7,kategóriák!K:L,2,FALSE),IF(P159="X",VLOOKUP($P$7,kategóriák!K:L,2,FALSE),"0")))))))</f>
        <v>50</v>
      </c>
      <c r="T159" s="4"/>
    </row>
    <row r="160" spans="1:20" ht="15" x14ac:dyDescent="0.3">
      <c r="A160" s="46">
        <v>153</v>
      </c>
      <c r="B160" s="47">
        <v>16</v>
      </c>
      <c r="C160" s="47">
        <v>0</v>
      </c>
      <c r="D160" s="50"/>
      <c r="E160" s="47" t="s">
        <v>27</v>
      </c>
      <c r="F160" s="47">
        <v>4</v>
      </c>
      <c r="G160" s="50"/>
      <c r="H160" s="47"/>
      <c r="I160" s="48"/>
      <c r="J160" s="47"/>
      <c r="K160" s="47" t="s">
        <v>68</v>
      </c>
      <c r="L160" s="47"/>
      <c r="M160" s="47"/>
      <c r="N160" s="47"/>
      <c r="O160" s="47"/>
      <c r="P160" s="49"/>
      <c r="R160" s="29">
        <f t="shared" si="7"/>
        <v>0.66666666666666663</v>
      </c>
      <c r="S160" s="13">
        <f>IF(J160="X",VLOOKUP($J$7,kategóriák!K:L,2,FALSE),IF(K160="X",VLOOKUP($K$7,kategóriák!K:L,2,FALSE),IF(L160="X",VLOOKUP($L$7,kategóriák!K:L,2,FALSE),IF(M160="X",VLOOKUP($M$7,kategóriák!K:L,2,FALSE),IF(N160="X",VLOOKUP($N$7,kategóriák!K:L,2,FALSE),IF(O160="X",VLOOKUP($O$7,kategóriák!K:L,2,FALSE),IF(P160="X",VLOOKUP($P$7,kategóriák!K:L,2,FALSE),"0")))))))</f>
        <v>50</v>
      </c>
      <c r="T160" s="4"/>
    </row>
    <row r="161" spans="1:20" ht="15" x14ac:dyDescent="0.3">
      <c r="A161" s="46">
        <v>154</v>
      </c>
      <c r="B161" s="47">
        <v>16</v>
      </c>
      <c r="C161" s="47">
        <v>3</v>
      </c>
      <c r="D161" s="48"/>
      <c r="E161" s="47" t="s">
        <v>27</v>
      </c>
      <c r="F161" s="47">
        <v>6</v>
      </c>
      <c r="G161" s="48"/>
      <c r="H161" s="47"/>
      <c r="I161" s="48"/>
      <c r="J161" s="47"/>
      <c r="K161" s="47" t="s">
        <v>68</v>
      </c>
      <c r="L161" s="47"/>
      <c r="M161" s="47"/>
      <c r="N161" s="47"/>
      <c r="O161" s="47"/>
      <c r="P161" s="49"/>
      <c r="R161" s="29">
        <f t="shared" si="7"/>
        <v>0.66874999999999996</v>
      </c>
      <c r="S161" s="13">
        <f>IF(J161="X",VLOOKUP($J$7,kategóriák!K:L,2,FALSE),IF(K161="X",VLOOKUP($K$7,kategóriák!K:L,2,FALSE),IF(L161="X",VLOOKUP($L$7,kategóriák!K:L,2,FALSE),IF(M161="X",VLOOKUP($M$7,kategóriák!K:L,2,FALSE),IF(N161="X",VLOOKUP($N$7,kategóriák!K:L,2,FALSE),IF(O161="X",VLOOKUP($O$7,kategóriák!K:L,2,FALSE),IF(P161="X",VLOOKUP($P$7,kategóriák!K:L,2,FALSE),"0")))))))</f>
        <v>50</v>
      </c>
      <c r="T161" s="4"/>
    </row>
    <row r="162" spans="1:20" ht="15" x14ac:dyDescent="0.3">
      <c r="A162" s="46">
        <v>155</v>
      </c>
      <c r="B162" s="47">
        <v>16</v>
      </c>
      <c r="C162" s="47">
        <v>4</v>
      </c>
      <c r="D162" s="50"/>
      <c r="E162" s="47" t="s">
        <v>27</v>
      </c>
      <c r="F162" s="47">
        <v>4</v>
      </c>
      <c r="G162" s="50"/>
      <c r="H162" s="47"/>
      <c r="I162" s="48"/>
      <c r="J162" s="47" t="s">
        <v>68</v>
      </c>
      <c r="K162" s="47"/>
      <c r="L162" s="47"/>
      <c r="M162" s="47"/>
      <c r="N162" s="47"/>
      <c r="O162" s="47"/>
      <c r="P162" s="49"/>
      <c r="R162" s="29">
        <f t="shared" si="7"/>
        <v>0.6694444444444444</v>
      </c>
      <c r="S162" s="13">
        <f>IF(J162="X",VLOOKUP($J$7,kategóriák!K:L,2,FALSE),IF(K162="X",VLOOKUP($K$7,kategóriák!K:L,2,FALSE),IF(L162="X",VLOOKUP($L$7,kategóriák!K:L,2,FALSE),IF(M162="X",VLOOKUP($M$7,kategóriák!K:L,2,FALSE),IF(N162="X",VLOOKUP($N$7,kategóriák!K:L,2,FALSE),IF(O162="X",VLOOKUP($O$7,kategóriák!K:L,2,FALSE),IF(P162="X",VLOOKUP($P$7,kategóriák!K:L,2,FALSE),"0")))))))</f>
        <v>20</v>
      </c>
      <c r="T162" s="4"/>
    </row>
    <row r="163" spans="1:20" ht="15" x14ac:dyDescent="0.3">
      <c r="A163" s="46">
        <v>156</v>
      </c>
      <c r="B163" s="47">
        <v>16</v>
      </c>
      <c r="C163" s="47">
        <v>5</v>
      </c>
      <c r="D163" s="48"/>
      <c r="E163" s="47" t="s">
        <v>27</v>
      </c>
      <c r="F163" s="47">
        <v>6</v>
      </c>
      <c r="G163" s="48"/>
      <c r="H163" s="47"/>
      <c r="I163" s="48"/>
      <c r="J163" s="47" t="s">
        <v>68</v>
      </c>
      <c r="K163" s="47"/>
      <c r="L163" s="47"/>
      <c r="M163" s="47"/>
      <c r="N163" s="47"/>
      <c r="O163" s="47"/>
      <c r="P163" s="49"/>
      <c r="R163" s="29">
        <f t="shared" si="7"/>
        <v>0.67013888888888884</v>
      </c>
      <c r="S163" s="13">
        <f>IF(J163="X",VLOOKUP($J$7,kategóriák!K:L,2,FALSE),IF(K163="X",VLOOKUP($K$7,kategóriák!K:L,2,FALSE),IF(L163="X",VLOOKUP($L$7,kategóriák!K:L,2,FALSE),IF(M163="X",VLOOKUP($M$7,kategóriák!K:L,2,FALSE),IF(N163="X",VLOOKUP($N$7,kategóriák!K:L,2,FALSE),IF(O163="X",VLOOKUP($O$7,kategóriák!K:L,2,FALSE),IF(P163="X",VLOOKUP($P$7,kategóriák!K:L,2,FALSE),"0")))))))</f>
        <v>20</v>
      </c>
      <c r="T163" s="4"/>
    </row>
    <row r="164" spans="1:20" ht="15" x14ac:dyDescent="0.3">
      <c r="A164" s="46">
        <v>157</v>
      </c>
      <c r="B164" s="47">
        <v>16</v>
      </c>
      <c r="C164" s="47">
        <v>9</v>
      </c>
      <c r="D164" s="50"/>
      <c r="E164" s="47" t="s">
        <v>27</v>
      </c>
      <c r="F164" s="47">
        <v>4</v>
      </c>
      <c r="G164" s="50"/>
      <c r="H164" s="47"/>
      <c r="I164" s="48"/>
      <c r="J164" s="47"/>
      <c r="K164" s="47" t="s">
        <v>68</v>
      </c>
      <c r="L164" s="47"/>
      <c r="M164" s="47"/>
      <c r="N164" s="47"/>
      <c r="O164" s="47"/>
      <c r="P164" s="49"/>
      <c r="R164" s="29">
        <f t="shared" si="7"/>
        <v>0.67291666666666672</v>
      </c>
      <c r="S164" s="13">
        <f>IF(J164="X",VLOOKUP($J$7,kategóriák!K:L,2,FALSE),IF(K164="X",VLOOKUP($K$7,kategóriák!K:L,2,FALSE),IF(L164="X",VLOOKUP($L$7,kategóriák!K:L,2,FALSE),IF(M164="X",VLOOKUP($M$7,kategóriák!K:L,2,FALSE),IF(N164="X",VLOOKUP($N$7,kategóriák!K:L,2,FALSE),IF(O164="X",VLOOKUP($O$7,kategóriák!K:L,2,FALSE),IF(P164="X",VLOOKUP($P$7,kategóriák!K:L,2,FALSE),"0")))))))</f>
        <v>50</v>
      </c>
      <c r="T164" s="4"/>
    </row>
    <row r="165" spans="1:20" ht="15" x14ac:dyDescent="0.3">
      <c r="A165" s="46">
        <v>158</v>
      </c>
      <c r="B165" s="47">
        <v>16</v>
      </c>
      <c r="C165" s="47">
        <v>12</v>
      </c>
      <c r="D165" s="48"/>
      <c r="E165" s="47" t="s">
        <v>27</v>
      </c>
      <c r="F165" s="47">
        <v>6</v>
      </c>
      <c r="G165" s="48"/>
      <c r="H165" s="47"/>
      <c r="I165" s="48"/>
      <c r="J165" s="47"/>
      <c r="K165" s="47" t="s">
        <v>68</v>
      </c>
      <c r="L165" s="47"/>
      <c r="M165" s="47"/>
      <c r="N165" s="47"/>
      <c r="O165" s="47"/>
      <c r="P165" s="49"/>
      <c r="R165" s="29">
        <f t="shared" si="7"/>
        <v>0.67500000000000004</v>
      </c>
      <c r="S165" s="13">
        <f>IF(J165="X",VLOOKUP($J$7,kategóriák!K:L,2,FALSE),IF(K165="X",VLOOKUP($K$7,kategóriák!K:L,2,FALSE),IF(L165="X",VLOOKUP($L$7,kategóriák!K:L,2,FALSE),IF(M165="X",VLOOKUP($M$7,kategóriák!K:L,2,FALSE),IF(N165="X",VLOOKUP($N$7,kategóriák!K:L,2,FALSE),IF(O165="X",VLOOKUP($O$7,kategóriák!K:L,2,FALSE),IF(P165="X",VLOOKUP($P$7,kategóriák!K:L,2,FALSE),"0")))))))</f>
        <v>50</v>
      </c>
      <c r="T165" s="4"/>
    </row>
    <row r="166" spans="1:20" ht="15" x14ac:dyDescent="0.3">
      <c r="A166" s="46">
        <v>159</v>
      </c>
      <c r="B166" s="47">
        <v>16</v>
      </c>
      <c r="C166" s="47">
        <v>13</v>
      </c>
      <c r="D166" s="50"/>
      <c r="E166" s="47" t="s">
        <v>27</v>
      </c>
      <c r="F166" s="47">
        <v>4</v>
      </c>
      <c r="G166" s="50"/>
      <c r="H166" s="47"/>
      <c r="I166" s="48"/>
      <c r="J166" s="47" t="s">
        <v>68</v>
      </c>
      <c r="K166" s="47"/>
      <c r="L166" s="47"/>
      <c r="M166" s="47"/>
      <c r="N166" s="47"/>
      <c r="O166" s="47"/>
      <c r="P166" s="49"/>
      <c r="R166" s="29">
        <f t="shared" si="7"/>
        <v>0.67569444444444449</v>
      </c>
      <c r="S166" s="13">
        <f>IF(J166="X",VLOOKUP($J$7,kategóriák!K:L,2,FALSE),IF(K166="X",VLOOKUP($K$7,kategóriák!K:L,2,FALSE),IF(L166="X",VLOOKUP($L$7,kategóriák!K:L,2,FALSE),IF(M166="X",VLOOKUP($M$7,kategóriák!K:L,2,FALSE),IF(N166="X",VLOOKUP($N$7,kategóriák!K:L,2,FALSE),IF(O166="X",VLOOKUP($O$7,kategóriák!K:L,2,FALSE),IF(P166="X",VLOOKUP($P$7,kategóriák!K:L,2,FALSE),"0")))))))</f>
        <v>20</v>
      </c>
      <c r="T166" s="4"/>
    </row>
    <row r="167" spans="1:20" ht="15.6" thickBot="1" x14ac:dyDescent="0.35">
      <c r="A167" s="51">
        <v>160</v>
      </c>
      <c r="B167" s="52">
        <v>16</v>
      </c>
      <c r="C167" s="59">
        <v>17</v>
      </c>
      <c r="D167" s="48"/>
      <c r="E167" s="52" t="s">
        <v>27</v>
      </c>
      <c r="F167" s="52">
        <v>6</v>
      </c>
      <c r="G167" s="48"/>
      <c r="H167" s="59"/>
      <c r="I167" s="48"/>
      <c r="J167" s="59"/>
      <c r="K167" s="59" t="s">
        <v>68</v>
      </c>
      <c r="L167" s="59"/>
      <c r="M167" s="59"/>
      <c r="N167" s="59"/>
      <c r="O167" s="59"/>
      <c r="P167" s="60"/>
      <c r="R167" s="29">
        <f t="shared" si="7"/>
        <v>0.67847222222222225</v>
      </c>
      <c r="S167" s="13">
        <f>IF(J167="X",VLOOKUP($J$7,kategóriák!K:L,2,FALSE),IF(K167="X",VLOOKUP($K$7,kategóriák!K:L,2,FALSE),IF(L167="X",VLOOKUP($L$7,kategóriák!K:L,2,FALSE),IF(M167="X",VLOOKUP($M$7,kategóriák!K:L,2,FALSE),IF(N167="X",VLOOKUP($N$7,kategóriák!K:L,2,FALSE),IF(O167="X",VLOOKUP($O$7,kategóriák!K:L,2,FALSE),IF(P167="X",VLOOKUP($P$7,kategóriák!K:L,2,FALSE),"0")))))))</f>
        <v>50</v>
      </c>
      <c r="T167" s="4"/>
    </row>
    <row r="168" spans="1:20" ht="15" x14ac:dyDescent="0.3">
      <c r="A168" s="55">
        <v>161</v>
      </c>
      <c r="B168" s="43">
        <v>16</v>
      </c>
      <c r="C168" s="43">
        <v>22</v>
      </c>
      <c r="D168" s="61"/>
      <c r="E168" s="43" t="s">
        <v>27</v>
      </c>
      <c r="F168" s="43">
        <v>4</v>
      </c>
      <c r="G168" s="61"/>
      <c r="H168" s="43"/>
      <c r="I168" s="44"/>
      <c r="J168" s="116" t="s">
        <v>69</v>
      </c>
      <c r="K168" s="117"/>
      <c r="L168" s="117"/>
      <c r="M168" s="117"/>
      <c r="N168" s="117"/>
      <c r="O168" s="117"/>
      <c r="P168" s="118"/>
      <c r="R168" s="29">
        <f t="shared" si="7"/>
        <v>0.68194444444444446</v>
      </c>
      <c r="S168" s="13" t="str">
        <f>IF(J168="X",VLOOKUP($J$7,kategóriák!K:L,2,FALSE),IF(K168="X",VLOOKUP($K$7,kategóriák!K:L,2,FALSE),IF(L168="X",VLOOKUP($L$7,kategóriák!K:L,2,FALSE),IF(M168="X",VLOOKUP($M$7,kategóriák!K:L,2,FALSE),IF(N168="X",VLOOKUP($N$7,kategóriák!K:L,2,FALSE),IF(O168="X",VLOOKUP($O$7,kategóriák!K:L,2,FALSE),IF(P168="X",VLOOKUP($P$7,kategóriák!K:L,2,FALSE),"0")))))))</f>
        <v>0</v>
      </c>
      <c r="T168" s="4"/>
    </row>
    <row r="169" spans="1:20" ht="15" x14ac:dyDescent="0.3">
      <c r="A169" s="46">
        <v>162</v>
      </c>
      <c r="B169" s="47">
        <v>16</v>
      </c>
      <c r="C169" s="47">
        <v>25</v>
      </c>
      <c r="D169" s="48"/>
      <c r="E169" s="47" t="s">
        <v>27</v>
      </c>
      <c r="F169" s="47">
        <v>6</v>
      </c>
      <c r="G169" s="48"/>
      <c r="H169" s="47"/>
      <c r="I169" s="48"/>
      <c r="J169" s="47"/>
      <c r="K169" s="47"/>
      <c r="L169" s="47" t="s">
        <v>68</v>
      </c>
      <c r="M169" s="47"/>
      <c r="N169" s="47"/>
      <c r="O169" s="47"/>
      <c r="P169" s="49"/>
      <c r="R169" s="29">
        <f t="shared" si="7"/>
        <v>0.68402777777777779</v>
      </c>
      <c r="S169" s="13">
        <f>IF(J169="X",VLOOKUP($J$7,kategóriák!K:L,2,FALSE),IF(K169="X",VLOOKUP($K$7,kategóriák!K:L,2,FALSE),IF(L169="X",VLOOKUP($L$7,kategóriák!K:L,2,FALSE),IF(M169="X",VLOOKUP($M$7,kategóriák!K:L,2,FALSE),IF(N169="X",VLOOKUP($N$7,kategóriák!K:L,2,FALSE),IF(O169="X",VLOOKUP($O$7,kategóriák!K:L,2,FALSE),IF(P169="X",VLOOKUP($P$7,kategóriák!K:L,2,FALSE),"0")))))))</f>
        <v>90</v>
      </c>
      <c r="T169" s="4"/>
    </row>
    <row r="170" spans="1:20" ht="15" x14ac:dyDescent="0.3">
      <c r="A170" s="46">
        <v>163</v>
      </c>
      <c r="B170" s="47">
        <v>16</v>
      </c>
      <c r="C170" s="47">
        <v>26</v>
      </c>
      <c r="D170" s="50"/>
      <c r="E170" s="47" t="s">
        <v>27</v>
      </c>
      <c r="F170" s="47">
        <v>4</v>
      </c>
      <c r="G170" s="50"/>
      <c r="H170" s="47"/>
      <c r="I170" s="48"/>
      <c r="J170" s="47"/>
      <c r="K170" s="47" t="s">
        <v>68</v>
      </c>
      <c r="L170" s="47"/>
      <c r="M170" s="47"/>
      <c r="N170" s="47"/>
      <c r="O170" s="47"/>
      <c r="P170" s="49"/>
      <c r="R170" s="29">
        <f t="shared" si="7"/>
        <v>0.68472222222222223</v>
      </c>
      <c r="S170" s="13">
        <f>IF(J170="X",VLOOKUP($J$7,kategóriák!K:L,2,FALSE),IF(K170="X",VLOOKUP($K$7,kategóriák!K:L,2,FALSE),IF(L170="X",VLOOKUP($L$7,kategóriák!K:L,2,FALSE),IF(M170="X",VLOOKUP($M$7,kategóriák!K:L,2,FALSE),IF(N170="X",VLOOKUP($N$7,kategóriák!K:L,2,FALSE),IF(O170="X",VLOOKUP($O$7,kategóriák!K:L,2,FALSE),IF(P170="X",VLOOKUP($P$7,kategóriák!K:L,2,FALSE),"0")))))))</f>
        <v>50</v>
      </c>
    </row>
    <row r="171" spans="1:20" ht="15" x14ac:dyDescent="0.3">
      <c r="A171" s="46">
        <v>164</v>
      </c>
      <c r="B171" s="47">
        <v>16</v>
      </c>
      <c r="C171" s="47">
        <v>27</v>
      </c>
      <c r="D171" s="48"/>
      <c r="E171" s="47" t="s">
        <v>27</v>
      </c>
      <c r="F171" s="47">
        <v>6</v>
      </c>
      <c r="G171" s="48"/>
      <c r="H171" s="47"/>
      <c r="I171" s="48"/>
      <c r="J171" s="47" t="s">
        <v>68</v>
      </c>
      <c r="K171" s="47"/>
      <c r="L171" s="47"/>
      <c r="M171" s="47"/>
      <c r="N171" s="47"/>
      <c r="O171" s="47"/>
      <c r="P171" s="49"/>
      <c r="R171" s="29">
        <f t="shared" si="7"/>
        <v>0.68541666666666667</v>
      </c>
      <c r="S171" s="13">
        <f>IF(J171="X",VLOOKUP($J$7,kategóriák!K:L,2,FALSE),IF(K171="X",VLOOKUP($K$7,kategóriák!K:L,2,FALSE),IF(L171="X",VLOOKUP($L$7,kategóriák!K:L,2,FALSE),IF(M171="X",VLOOKUP($M$7,kategóriák!K:L,2,FALSE),IF(N171="X",VLOOKUP($N$7,kategóriák!K:L,2,FALSE),IF(O171="X",VLOOKUP($O$7,kategóriák!K:L,2,FALSE),IF(P171="X",VLOOKUP($P$7,kategóriák!K:L,2,FALSE),"0")))))))</f>
        <v>20</v>
      </c>
    </row>
    <row r="172" spans="1:20" ht="15" x14ac:dyDescent="0.3">
      <c r="A172" s="46">
        <v>165</v>
      </c>
      <c r="B172" s="47">
        <v>16</v>
      </c>
      <c r="C172" s="47">
        <v>27</v>
      </c>
      <c r="D172" s="50"/>
      <c r="E172" s="47" t="s">
        <v>27</v>
      </c>
      <c r="F172" s="47">
        <v>4</v>
      </c>
      <c r="G172" s="50"/>
      <c r="H172" s="47"/>
      <c r="I172" s="48"/>
      <c r="J172" s="47"/>
      <c r="K172" s="47" t="s">
        <v>68</v>
      </c>
      <c r="L172" s="47"/>
      <c r="M172" s="47"/>
      <c r="N172" s="47"/>
      <c r="O172" s="47"/>
      <c r="P172" s="49"/>
      <c r="R172" s="29">
        <f t="shared" si="7"/>
        <v>0.68541666666666667</v>
      </c>
      <c r="S172" s="13">
        <f>IF(J172="X",VLOOKUP($J$7,kategóriák!K:L,2,FALSE),IF(K172="X",VLOOKUP($K$7,kategóriák!K:L,2,FALSE),IF(L172="X",VLOOKUP($L$7,kategóriák!K:L,2,FALSE),IF(M172="X",VLOOKUP($M$7,kategóriák!K:L,2,FALSE),IF(N172="X",VLOOKUP($N$7,kategóriák!K:L,2,FALSE),IF(O172="X",VLOOKUP($O$7,kategóriák!K:L,2,FALSE),IF(P172="X",VLOOKUP($P$7,kategóriák!K:L,2,FALSE),"0")))))))</f>
        <v>50</v>
      </c>
    </row>
    <row r="173" spans="1:20" ht="15" x14ac:dyDescent="0.3">
      <c r="A173" s="46">
        <v>166</v>
      </c>
      <c r="B173" s="47">
        <v>16</v>
      </c>
      <c r="C173" s="47">
        <v>29</v>
      </c>
      <c r="D173" s="48"/>
      <c r="E173" s="47" t="s">
        <v>27</v>
      </c>
      <c r="F173" s="47">
        <v>6</v>
      </c>
      <c r="G173" s="48"/>
      <c r="H173" s="47"/>
      <c r="I173" s="48"/>
      <c r="J173" s="47"/>
      <c r="K173" s="47"/>
      <c r="L173" s="47"/>
      <c r="M173" s="47"/>
      <c r="N173" s="47"/>
      <c r="O173" s="47"/>
      <c r="P173" s="49"/>
      <c r="R173" s="29">
        <f t="shared" si="7"/>
        <v>0.68680555555555556</v>
      </c>
      <c r="S173" s="13" t="str">
        <f>IF(J173="X",VLOOKUP($J$7,kategóriák!K:L,2,FALSE),IF(K173="X",VLOOKUP($K$7,kategóriák!K:L,2,FALSE),IF(L173="X",VLOOKUP($L$7,kategóriák!K:L,2,FALSE),IF(M173="X",VLOOKUP($M$7,kategóriák!K:L,2,FALSE),IF(N173="X",VLOOKUP($N$7,kategóriák!K:L,2,FALSE),IF(O173="X",VLOOKUP($O$7,kategóriák!K:L,2,FALSE),IF(P173="X",VLOOKUP($P$7,kategóriák!K:L,2,FALSE),"0")))))))</f>
        <v>0</v>
      </c>
    </row>
    <row r="174" spans="1:20" ht="15" x14ac:dyDescent="0.3">
      <c r="A174" s="46">
        <v>167</v>
      </c>
      <c r="B174" s="47">
        <v>16</v>
      </c>
      <c r="C174" s="47">
        <v>30</v>
      </c>
      <c r="D174" s="50"/>
      <c r="E174" s="47" t="s">
        <v>27</v>
      </c>
      <c r="F174" s="47">
        <v>4</v>
      </c>
      <c r="G174" s="50"/>
      <c r="H174" s="47"/>
      <c r="I174" s="48"/>
      <c r="J174" s="47"/>
      <c r="K174" s="47"/>
      <c r="L174" s="47"/>
      <c r="M174" s="47"/>
      <c r="N174" s="47"/>
      <c r="O174" s="47"/>
      <c r="P174" s="49"/>
      <c r="R174" s="29">
        <f t="shared" si="7"/>
        <v>0.6875</v>
      </c>
      <c r="S174" s="13" t="str">
        <f>IF(J174="X",VLOOKUP($J$7,kategóriák!K:L,2,FALSE),IF(K174="X",VLOOKUP($K$7,kategóriák!K:L,2,FALSE),IF(L174="X",VLOOKUP($L$7,kategóriák!K:L,2,FALSE),IF(M174="X",VLOOKUP($M$7,kategóriák!K:L,2,FALSE),IF(N174="X",VLOOKUP($N$7,kategóriák!K:L,2,FALSE),IF(O174="X",VLOOKUP($O$7,kategóriák!K:L,2,FALSE),IF(P174="X",VLOOKUP($P$7,kategóriák!K:L,2,FALSE),"0")))))))</f>
        <v>0</v>
      </c>
    </row>
    <row r="175" spans="1:20" ht="15" x14ac:dyDescent="0.3">
      <c r="A175" s="46">
        <v>168</v>
      </c>
      <c r="B175" s="47">
        <v>16</v>
      </c>
      <c r="C175" s="47">
        <v>31</v>
      </c>
      <c r="D175" s="48"/>
      <c r="E175" s="47" t="s">
        <v>27</v>
      </c>
      <c r="F175" s="47">
        <v>6</v>
      </c>
      <c r="G175" s="48"/>
      <c r="H175" s="47"/>
      <c r="I175" s="48"/>
      <c r="J175" s="47"/>
      <c r="K175" s="47" t="s">
        <v>68</v>
      </c>
      <c r="L175" s="47"/>
      <c r="M175" s="47"/>
      <c r="N175" s="47"/>
      <c r="O175" s="47"/>
      <c r="P175" s="49"/>
      <c r="R175" s="29">
        <f t="shared" si="7"/>
        <v>0.68819444444444444</v>
      </c>
      <c r="S175" s="13">
        <f>IF(J175="X",VLOOKUP($J$7,kategóriák!K:L,2,FALSE),IF(K175="X",VLOOKUP($K$7,kategóriák!K:L,2,FALSE),IF(L175="X",VLOOKUP($L$7,kategóriák!K:L,2,FALSE),IF(M175="X",VLOOKUP($M$7,kategóriák!K:L,2,FALSE),IF(N175="X",VLOOKUP($N$7,kategóriák!K:L,2,FALSE),IF(O175="X",VLOOKUP($O$7,kategóriák!K:L,2,FALSE),IF(P175="X",VLOOKUP($P$7,kategóriák!K:L,2,FALSE),"0")))))))</f>
        <v>50</v>
      </c>
    </row>
    <row r="176" spans="1:20" ht="15" x14ac:dyDescent="0.3">
      <c r="A176" s="46">
        <v>169</v>
      </c>
      <c r="B176" s="47">
        <v>16</v>
      </c>
      <c r="C176" s="47">
        <v>35</v>
      </c>
      <c r="D176" s="50"/>
      <c r="E176" s="47" t="s">
        <v>27</v>
      </c>
      <c r="F176" s="47">
        <v>4</v>
      </c>
      <c r="G176" s="50"/>
      <c r="H176" s="47"/>
      <c r="I176" s="48"/>
      <c r="J176" s="47"/>
      <c r="K176" s="47" t="s">
        <v>68</v>
      </c>
      <c r="L176" s="47"/>
      <c r="M176" s="47"/>
      <c r="N176" s="47"/>
      <c r="O176" s="47"/>
      <c r="P176" s="49"/>
      <c r="R176" s="29">
        <f t="shared" si="7"/>
        <v>0.69097222222222221</v>
      </c>
      <c r="S176" s="13">
        <f>IF(J176="X",VLOOKUP($J$7,kategóriák!K:L,2,FALSE),IF(K176="X",VLOOKUP($K$7,kategóriák!K:L,2,FALSE),IF(L176="X",VLOOKUP($L$7,kategóriák!K:L,2,FALSE),IF(M176="X",VLOOKUP($M$7,kategóriák!K:L,2,FALSE),IF(N176="X",VLOOKUP($N$7,kategóriák!K:L,2,FALSE),IF(O176="X",VLOOKUP($O$7,kategóriák!K:L,2,FALSE),IF(P176="X",VLOOKUP($P$7,kategóriák!K:L,2,FALSE),"0")))))))</f>
        <v>50</v>
      </c>
    </row>
    <row r="177" spans="1:19" ht="15.6" thickBot="1" x14ac:dyDescent="0.35">
      <c r="A177" s="51">
        <v>170</v>
      </c>
      <c r="B177" s="52">
        <v>16</v>
      </c>
      <c r="C177" s="52">
        <v>36</v>
      </c>
      <c r="D177" s="53"/>
      <c r="E177" s="52" t="s">
        <v>27</v>
      </c>
      <c r="F177" s="52">
        <v>6</v>
      </c>
      <c r="G177" s="53"/>
      <c r="H177" s="52"/>
      <c r="I177" s="53"/>
      <c r="J177" s="52"/>
      <c r="K177" s="52" t="s">
        <v>68</v>
      </c>
      <c r="L177" s="52"/>
      <c r="M177" s="52"/>
      <c r="N177" s="52"/>
      <c r="O177" s="52"/>
      <c r="P177" s="54"/>
      <c r="R177" s="29">
        <f t="shared" si="7"/>
        <v>0.69166666666666665</v>
      </c>
      <c r="S177" s="13">
        <f>IF(J177="X",VLOOKUP($J$7,kategóriák!K:L,2,FALSE),IF(K177="X",VLOOKUP($K$7,kategóriák!K:L,2,FALSE),IF(L177="X",VLOOKUP($L$7,kategóriák!K:L,2,FALSE),IF(M177="X",VLOOKUP($M$7,kategóriák!K:L,2,FALSE),IF(N177="X",VLOOKUP($N$7,kategóriák!K:L,2,FALSE),IF(O177="X",VLOOKUP($O$7,kategóriák!K:L,2,FALSE),IF(P177="X",VLOOKUP($P$7,kategóriák!K:L,2,FALSE),"0")))))))</f>
        <v>50</v>
      </c>
    </row>
    <row r="178" spans="1:19" ht="15" x14ac:dyDescent="0.3">
      <c r="A178" s="55">
        <v>171</v>
      </c>
      <c r="B178" s="43">
        <v>16</v>
      </c>
      <c r="C178" s="56">
        <v>37</v>
      </c>
      <c r="D178" s="50"/>
      <c r="E178" s="43" t="s">
        <v>27</v>
      </c>
      <c r="F178" s="43">
        <v>4</v>
      </c>
      <c r="G178" s="50"/>
      <c r="H178" s="56"/>
      <c r="I178" s="48"/>
      <c r="J178" s="56" t="s">
        <v>68</v>
      </c>
      <c r="K178" s="56"/>
      <c r="L178" s="56"/>
      <c r="M178" s="56"/>
      <c r="N178" s="56"/>
      <c r="O178" s="56"/>
      <c r="P178" s="57"/>
      <c r="R178" s="29">
        <f t="shared" si="7"/>
        <v>0.69236111111111109</v>
      </c>
      <c r="S178" s="13">
        <f>IF(J178="X",VLOOKUP($J$7,kategóriák!K:L,2,FALSE),IF(K178="X",VLOOKUP($K$7,kategóriák!K:L,2,FALSE),IF(L178="X",VLOOKUP($L$7,kategóriák!K:L,2,FALSE),IF(M178="X",VLOOKUP($M$7,kategóriák!K:L,2,FALSE),IF(N178="X",VLOOKUP($N$7,kategóriák!K:L,2,FALSE),IF(O178="X",VLOOKUP($O$7,kategóriák!K:L,2,FALSE),IF(P178="X",VLOOKUP($P$7,kategóriák!K:L,2,FALSE),"0")))))))</f>
        <v>20</v>
      </c>
    </row>
    <row r="179" spans="1:19" ht="15" x14ac:dyDescent="0.3">
      <c r="A179" s="46">
        <v>172</v>
      </c>
      <c r="B179" s="47">
        <v>16</v>
      </c>
      <c r="C179" s="47">
        <v>39</v>
      </c>
      <c r="D179" s="48"/>
      <c r="E179" s="47" t="s">
        <v>27</v>
      </c>
      <c r="F179" s="47">
        <v>6</v>
      </c>
      <c r="G179" s="48"/>
      <c r="H179" s="47"/>
      <c r="I179" s="48"/>
      <c r="J179" s="47" t="s">
        <v>68</v>
      </c>
      <c r="K179" s="47"/>
      <c r="L179" s="47"/>
      <c r="M179" s="47"/>
      <c r="N179" s="47"/>
      <c r="O179" s="47"/>
      <c r="P179" s="49"/>
      <c r="R179" s="29">
        <f t="shared" si="7"/>
        <v>0.69374999999999998</v>
      </c>
      <c r="S179" s="13">
        <f>IF(J179="X",VLOOKUP($J$7,kategóriák!K:L,2,FALSE),IF(K179="X",VLOOKUP($K$7,kategóriák!K:L,2,FALSE),IF(L179="X",VLOOKUP($L$7,kategóriák!K:L,2,FALSE),IF(M179="X",VLOOKUP($M$7,kategóriák!K:L,2,FALSE),IF(N179="X",VLOOKUP($N$7,kategóriák!K:L,2,FALSE),IF(O179="X",VLOOKUP($O$7,kategóriák!K:L,2,FALSE),IF(P179="X",VLOOKUP($P$7,kategóriák!K:L,2,FALSE),"0")))))))</f>
        <v>20</v>
      </c>
    </row>
    <row r="180" spans="1:19" ht="15" x14ac:dyDescent="0.3">
      <c r="A180" s="46">
        <v>173</v>
      </c>
      <c r="B180" s="47">
        <v>16</v>
      </c>
      <c r="C180" s="47">
        <v>41</v>
      </c>
      <c r="D180" s="50"/>
      <c r="E180" s="47" t="s">
        <v>27</v>
      </c>
      <c r="F180" s="47">
        <v>4</v>
      </c>
      <c r="G180" s="50"/>
      <c r="H180" s="47"/>
      <c r="I180" s="48"/>
      <c r="J180" s="47" t="s">
        <v>68</v>
      </c>
      <c r="K180" s="47"/>
      <c r="L180" s="47"/>
      <c r="M180" s="47"/>
      <c r="N180" s="47"/>
      <c r="O180" s="47"/>
      <c r="P180" s="49"/>
      <c r="R180" s="29">
        <f t="shared" si="7"/>
        <v>0.69513888888888886</v>
      </c>
      <c r="S180" s="13">
        <f>IF(J180="X",VLOOKUP($J$7,kategóriák!K:L,2,FALSE),IF(K180="X",VLOOKUP($K$7,kategóriák!K:L,2,FALSE),IF(L180="X",VLOOKUP($L$7,kategóriák!K:L,2,FALSE),IF(M180="X",VLOOKUP($M$7,kategóriák!K:L,2,FALSE),IF(N180="X",VLOOKUP($N$7,kategóriák!K:L,2,FALSE),IF(O180="X",VLOOKUP($O$7,kategóriák!K:L,2,FALSE),IF(P180="X",VLOOKUP($P$7,kategóriák!K:L,2,FALSE),"0")))))))</f>
        <v>20</v>
      </c>
    </row>
    <row r="181" spans="1:19" ht="15" x14ac:dyDescent="0.3">
      <c r="A181" s="46">
        <v>174</v>
      </c>
      <c r="B181" s="47">
        <v>16</v>
      </c>
      <c r="C181" s="47">
        <v>43</v>
      </c>
      <c r="D181" s="48"/>
      <c r="E181" s="47" t="s">
        <v>27</v>
      </c>
      <c r="F181" s="47">
        <v>6</v>
      </c>
      <c r="G181" s="48"/>
      <c r="H181" s="47"/>
      <c r="I181" s="48"/>
      <c r="J181" s="47"/>
      <c r="K181" s="47" t="s">
        <v>68</v>
      </c>
      <c r="L181" s="47"/>
      <c r="M181" s="47"/>
      <c r="N181" s="47"/>
      <c r="O181" s="47"/>
      <c r="P181" s="49"/>
      <c r="R181" s="29">
        <f t="shared" si="7"/>
        <v>0.69652777777777775</v>
      </c>
      <c r="S181" s="13">
        <f>IF(J181="X",VLOOKUP($J$7,kategóriák!K:L,2,FALSE),IF(K181="X",VLOOKUP($K$7,kategóriák!K:L,2,FALSE),IF(L181="X",VLOOKUP($L$7,kategóriák!K:L,2,FALSE),IF(M181="X",VLOOKUP($M$7,kategóriák!K:L,2,FALSE),IF(N181="X",VLOOKUP($N$7,kategóriák!K:L,2,FALSE),IF(O181="X",VLOOKUP($O$7,kategóriák!K:L,2,FALSE),IF(P181="X",VLOOKUP($P$7,kategóriák!K:L,2,FALSE),"0")))))))</f>
        <v>50</v>
      </c>
    </row>
    <row r="182" spans="1:19" ht="15" x14ac:dyDescent="0.3">
      <c r="A182" s="46">
        <v>175</v>
      </c>
      <c r="B182" s="47">
        <v>16</v>
      </c>
      <c r="C182" s="47">
        <v>45</v>
      </c>
      <c r="D182" s="50"/>
      <c r="E182" s="47" t="s">
        <v>27</v>
      </c>
      <c r="F182" s="47">
        <v>4</v>
      </c>
      <c r="G182" s="50"/>
      <c r="H182" s="47"/>
      <c r="I182" s="48"/>
      <c r="J182" s="47"/>
      <c r="K182" s="47" t="s">
        <v>68</v>
      </c>
      <c r="L182" s="47"/>
      <c r="M182" s="47"/>
      <c r="N182" s="47"/>
      <c r="O182" s="47"/>
      <c r="P182" s="49"/>
      <c r="R182" s="29">
        <f t="shared" si="7"/>
        <v>0.69791666666666663</v>
      </c>
      <c r="S182" s="13">
        <f>IF(J182="X",VLOOKUP($J$7,kategóriák!K:L,2,FALSE),IF(K182="X",VLOOKUP($K$7,kategóriák!K:L,2,FALSE),IF(L182="X",VLOOKUP($L$7,kategóriák!K:L,2,FALSE),IF(M182="X",VLOOKUP($M$7,kategóriák!K:L,2,FALSE),IF(N182="X",VLOOKUP($N$7,kategóriák!K:L,2,FALSE),IF(O182="X",VLOOKUP($O$7,kategóriák!K:L,2,FALSE),IF(P182="X",VLOOKUP($P$7,kategóriák!K:L,2,FALSE),"0")))))))</f>
        <v>50</v>
      </c>
    </row>
    <row r="183" spans="1:19" ht="15" x14ac:dyDescent="0.3">
      <c r="A183" s="46">
        <v>176</v>
      </c>
      <c r="B183" s="47">
        <v>16</v>
      </c>
      <c r="C183" s="47">
        <v>48</v>
      </c>
      <c r="D183" s="48"/>
      <c r="E183" s="47" t="s">
        <v>27</v>
      </c>
      <c r="F183" s="47">
        <v>6</v>
      </c>
      <c r="G183" s="48"/>
      <c r="H183" s="47"/>
      <c r="I183" s="48"/>
      <c r="J183" s="47"/>
      <c r="K183" s="47" t="s">
        <v>68</v>
      </c>
      <c r="L183" s="47"/>
      <c r="M183" s="47"/>
      <c r="N183" s="47"/>
      <c r="O183" s="47"/>
      <c r="P183" s="49"/>
      <c r="R183" s="29">
        <f t="shared" si="7"/>
        <v>0.7</v>
      </c>
      <c r="S183" s="13">
        <f>IF(J183="X",VLOOKUP($J$7,kategóriák!K:L,2,FALSE),IF(K183="X",VLOOKUP($K$7,kategóriák!K:L,2,FALSE),IF(L183="X",VLOOKUP($L$7,kategóriák!K:L,2,FALSE),IF(M183="X",VLOOKUP($M$7,kategóriák!K:L,2,FALSE),IF(N183="X",VLOOKUP($N$7,kategóriák!K:L,2,FALSE),IF(O183="X",VLOOKUP($O$7,kategóriák!K:L,2,FALSE),IF(P183="X",VLOOKUP($P$7,kategóriák!K:L,2,FALSE),"0")))))))</f>
        <v>50</v>
      </c>
    </row>
    <row r="184" spans="1:19" ht="15" x14ac:dyDescent="0.3">
      <c r="A184" s="46">
        <v>177</v>
      </c>
      <c r="B184" s="47">
        <v>16</v>
      </c>
      <c r="C184" s="47">
        <v>50</v>
      </c>
      <c r="D184" s="50"/>
      <c r="E184" s="47" t="s">
        <v>27</v>
      </c>
      <c r="F184" s="47">
        <v>4</v>
      </c>
      <c r="G184" s="50"/>
      <c r="H184" s="47"/>
      <c r="I184" s="48"/>
      <c r="J184" s="47"/>
      <c r="K184" s="47"/>
      <c r="L184" s="47" t="s">
        <v>68</v>
      </c>
      <c r="M184" s="47"/>
      <c r="N184" s="47"/>
      <c r="O184" s="47"/>
      <c r="P184" s="49"/>
      <c r="R184" s="29">
        <f t="shared" si="7"/>
        <v>0.70138888888888884</v>
      </c>
      <c r="S184" s="13">
        <f>IF(J184="X",VLOOKUP($J$7,kategóriák!K:L,2,FALSE),IF(K184="X",VLOOKUP($K$7,kategóriák!K:L,2,FALSE),IF(L184="X",VLOOKUP($L$7,kategóriák!K:L,2,FALSE),IF(M184="X",VLOOKUP($M$7,kategóriák!K:L,2,FALSE),IF(N184="X",VLOOKUP($N$7,kategóriák!K:L,2,FALSE),IF(O184="X",VLOOKUP($O$7,kategóriák!K:L,2,FALSE),IF(P184="X",VLOOKUP($P$7,kategóriák!K:L,2,FALSE),"0")))))))</f>
        <v>90</v>
      </c>
    </row>
    <row r="185" spans="1:19" ht="15" x14ac:dyDescent="0.3">
      <c r="A185" s="46">
        <v>178</v>
      </c>
      <c r="B185" s="47">
        <v>16</v>
      </c>
      <c r="C185" s="47">
        <v>51</v>
      </c>
      <c r="D185" s="48"/>
      <c r="E185" s="47" t="s">
        <v>27</v>
      </c>
      <c r="F185" s="47">
        <v>6</v>
      </c>
      <c r="G185" s="48"/>
      <c r="H185" s="47"/>
      <c r="I185" s="48"/>
      <c r="J185" s="47" t="s">
        <v>68</v>
      </c>
      <c r="K185" s="47"/>
      <c r="L185" s="47"/>
      <c r="M185" s="47"/>
      <c r="N185" s="47"/>
      <c r="O185" s="47"/>
      <c r="P185" s="49"/>
      <c r="R185" s="29">
        <f t="shared" si="7"/>
        <v>0.70208333333333328</v>
      </c>
      <c r="S185" s="13">
        <f>IF(J185="X",VLOOKUP($J$7,kategóriák!K:L,2,FALSE),IF(K185="X",VLOOKUP($K$7,kategóriák!K:L,2,FALSE),IF(L185="X",VLOOKUP($L$7,kategóriák!K:L,2,FALSE),IF(M185="X",VLOOKUP($M$7,kategóriák!K:L,2,FALSE),IF(N185="X",VLOOKUP($N$7,kategóriák!K:L,2,FALSE),IF(O185="X",VLOOKUP($O$7,kategóriák!K:L,2,FALSE),IF(P185="X",VLOOKUP($P$7,kategóriák!K:L,2,FALSE),"0")))))))</f>
        <v>20</v>
      </c>
    </row>
    <row r="186" spans="1:19" ht="15" x14ac:dyDescent="0.3">
      <c r="A186" s="46">
        <v>179</v>
      </c>
      <c r="B186" s="47">
        <v>16</v>
      </c>
      <c r="C186" s="47">
        <v>53</v>
      </c>
      <c r="D186" s="50"/>
      <c r="E186" s="47" t="s">
        <v>27</v>
      </c>
      <c r="F186" s="47">
        <v>4</v>
      </c>
      <c r="G186" s="50"/>
      <c r="H186" s="47"/>
      <c r="I186" s="48"/>
      <c r="J186" s="47" t="s">
        <v>68</v>
      </c>
      <c r="K186" s="47"/>
      <c r="L186" s="47"/>
      <c r="M186" s="47"/>
      <c r="N186" s="47"/>
      <c r="O186" s="47"/>
      <c r="P186" s="49"/>
      <c r="R186" s="29">
        <f t="shared" si="7"/>
        <v>0.70347222222222228</v>
      </c>
      <c r="S186" s="13">
        <f>IF(J186="X",VLOOKUP($J$7,kategóriák!K:L,2,FALSE),IF(K186="X",VLOOKUP($K$7,kategóriák!K:L,2,FALSE),IF(L186="X",VLOOKUP($L$7,kategóriák!K:L,2,FALSE),IF(M186="X",VLOOKUP($M$7,kategóriák!K:L,2,FALSE),IF(N186="X",VLOOKUP($N$7,kategóriák!K:L,2,FALSE),IF(O186="X",VLOOKUP($O$7,kategóriák!K:L,2,FALSE),IF(P186="X",VLOOKUP($P$7,kategóriák!K:L,2,FALSE),"0")))))))</f>
        <v>20</v>
      </c>
    </row>
    <row r="187" spans="1:19" ht="15.6" thickBot="1" x14ac:dyDescent="0.35">
      <c r="A187" s="51">
        <v>180</v>
      </c>
      <c r="B187" s="52">
        <v>16</v>
      </c>
      <c r="C187" s="59">
        <v>54</v>
      </c>
      <c r="D187" s="48"/>
      <c r="E187" s="52" t="s">
        <v>27</v>
      </c>
      <c r="F187" s="52">
        <v>6</v>
      </c>
      <c r="G187" s="48"/>
      <c r="H187" s="59"/>
      <c r="I187" s="48"/>
      <c r="J187" s="59"/>
      <c r="K187" s="59"/>
      <c r="L187" s="59" t="s">
        <v>68</v>
      </c>
      <c r="M187" s="59"/>
      <c r="N187" s="59"/>
      <c r="O187" s="59"/>
      <c r="P187" s="60"/>
      <c r="R187" s="29">
        <f t="shared" si="7"/>
        <v>0.70416666666666672</v>
      </c>
      <c r="S187" s="13">
        <f>IF(J187="X",VLOOKUP($J$7,kategóriák!K:L,2,FALSE),IF(K187="X",VLOOKUP($K$7,kategóriák!K:L,2,FALSE),IF(L187="X",VLOOKUP($L$7,kategóriák!K:L,2,FALSE),IF(M187="X",VLOOKUP($M$7,kategóriák!K:L,2,FALSE),IF(N187="X",VLOOKUP($N$7,kategóriák!K:L,2,FALSE),IF(O187="X",VLOOKUP($O$7,kategóriák!K:L,2,FALSE),IF(P187="X",VLOOKUP($P$7,kategóriák!K:L,2,FALSE),"0")))))))</f>
        <v>90</v>
      </c>
    </row>
    <row r="188" spans="1:19" ht="15" x14ac:dyDescent="0.3">
      <c r="A188" s="55">
        <v>181</v>
      </c>
      <c r="B188" s="56">
        <v>16</v>
      </c>
      <c r="C188" s="43">
        <v>56</v>
      </c>
      <c r="D188" s="61"/>
      <c r="E188" s="43" t="s">
        <v>27</v>
      </c>
      <c r="F188" s="43">
        <v>4</v>
      </c>
      <c r="G188" s="61"/>
      <c r="H188" s="43"/>
      <c r="I188" s="44"/>
      <c r="J188" s="43" t="s">
        <v>68</v>
      </c>
      <c r="K188" s="43"/>
      <c r="L188" s="43"/>
      <c r="M188" s="43"/>
      <c r="N188" s="43"/>
      <c r="O188" s="43"/>
      <c r="P188" s="45"/>
      <c r="R188" s="29">
        <f t="shared" si="7"/>
        <v>0.7055555555555556</v>
      </c>
      <c r="S188" s="13">
        <f>IF(J188="X",VLOOKUP($J$7,kategóriák!K:L,2,FALSE),IF(K188="X",VLOOKUP($K$7,kategóriák!K:L,2,FALSE),IF(L188="X",VLOOKUP($L$7,kategóriák!K:L,2,FALSE),IF(M188="X",VLOOKUP($M$7,kategóriák!K:L,2,FALSE),IF(N188="X",VLOOKUP($N$7,kategóriák!K:L,2,FALSE),IF(O188="X",VLOOKUP($O$7,kategóriák!K:L,2,FALSE),IF(P188="X",VLOOKUP($P$7,kategóriák!K:L,2,FALSE),"0")))))))</f>
        <v>20</v>
      </c>
    </row>
    <row r="189" spans="1:19" ht="15" x14ac:dyDescent="0.3">
      <c r="A189" s="46">
        <v>182</v>
      </c>
      <c r="B189" s="47">
        <v>17</v>
      </c>
      <c r="C189" s="47">
        <v>0</v>
      </c>
      <c r="D189" s="48"/>
      <c r="E189" s="47" t="s">
        <v>27</v>
      </c>
      <c r="F189" s="47">
        <v>6</v>
      </c>
      <c r="G189" s="48"/>
      <c r="H189" s="47"/>
      <c r="I189" s="48"/>
      <c r="J189" s="47"/>
      <c r="K189" s="47"/>
      <c r="L189" s="47" t="s">
        <v>68</v>
      </c>
      <c r="M189" s="47"/>
      <c r="N189" s="47"/>
      <c r="O189" s="47"/>
      <c r="P189" s="49"/>
      <c r="R189" s="29">
        <f t="shared" si="7"/>
        <v>0.70833333333333337</v>
      </c>
      <c r="S189" s="13">
        <f>IF(J189="X",VLOOKUP($J$7,kategóriák!K:L,2,FALSE),IF(K189="X",VLOOKUP($K$7,kategóriák!K:L,2,FALSE),IF(L189="X",VLOOKUP($L$7,kategóriák!K:L,2,FALSE),IF(M189="X",VLOOKUP($M$7,kategóriák!K:L,2,FALSE),IF(N189="X",VLOOKUP($N$7,kategóriák!K:L,2,FALSE),IF(O189="X",VLOOKUP($O$7,kategóriák!K:L,2,FALSE),IF(P189="X",VLOOKUP($P$7,kategóriák!K:L,2,FALSE),"0")))))))</f>
        <v>90</v>
      </c>
    </row>
    <row r="190" spans="1:19" ht="15" x14ac:dyDescent="0.3">
      <c r="A190" s="46">
        <v>183</v>
      </c>
      <c r="B190" s="47">
        <v>17</v>
      </c>
      <c r="C190" s="47">
        <v>2</v>
      </c>
      <c r="D190" s="50"/>
      <c r="E190" s="47" t="s">
        <v>27</v>
      </c>
      <c r="F190" s="47">
        <v>4</v>
      </c>
      <c r="G190" s="50"/>
      <c r="H190" s="47"/>
      <c r="I190" s="48"/>
      <c r="J190" s="47"/>
      <c r="K190" s="47"/>
      <c r="L190" s="47" t="s">
        <v>68</v>
      </c>
      <c r="M190" s="47"/>
      <c r="N190" s="47"/>
      <c r="O190" s="47"/>
      <c r="P190" s="49"/>
      <c r="R190" s="29">
        <f t="shared" si="7"/>
        <v>0.70972222222222225</v>
      </c>
      <c r="S190" s="13">
        <f>IF(J190="X",VLOOKUP($J$7,kategóriák!K:L,2,FALSE),IF(K190="X",VLOOKUP($K$7,kategóriák!K:L,2,FALSE),IF(L190="X",VLOOKUP($L$7,kategóriák!K:L,2,FALSE),IF(M190="X",VLOOKUP($M$7,kategóriák!K:L,2,FALSE),IF(N190="X",VLOOKUP($N$7,kategóriák!K:L,2,FALSE),IF(O190="X",VLOOKUP($O$7,kategóriák!K:L,2,FALSE),IF(P190="X",VLOOKUP($P$7,kategóriák!K:L,2,FALSE),"0")))))))</f>
        <v>90</v>
      </c>
    </row>
    <row r="191" spans="1:19" ht="15" x14ac:dyDescent="0.3">
      <c r="A191" s="46">
        <v>184</v>
      </c>
      <c r="B191" s="47">
        <v>17</v>
      </c>
      <c r="C191" s="47">
        <v>4</v>
      </c>
      <c r="D191" s="48"/>
      <c r="E191" s="47" t="s">
        <v>27</v>
      </c>
      <c r="F191" s="47">
        <v>6</v>
      </c>
      <c r="G191" s="48"/>
      <c r="H191" s="47"/>
      <c r="I191" s="48"/>
      <c r="J191" s="47" t="s">
        <v>68</v>
      </c>
      <c r="K191" s="47"/>
      <c r="L191" s="47"/>
      <c r="M191" s="47"/>
      <c r="N191" s="47"/>
      <c r="O191" s="47"/>
      <c r="P191" s="49"/>
      <c r="R191" s="29">
        <f t="shared" si="7"/>
        <v>0.71111111111111114</v>
      </c>
      <c r="S191" s="13">
        <f>IF(J191="X",VLOOKUP($J$7,kategóriák!K:L,2,FALSE),IF(K191="X",VLOOKUP($K$7,kategóriák!K:L,2,FALSE),IF(L191="X",VLOOKUP($L$7,kategóriák!K:L,2,FALSE),IF(M191="X",VLOOKUP($M$7,kategóriák!K:L,2,FALSE),IF(N191="X",VLOOKUP($N$7,kategóriák!K:L,2,FALSE),IF(O191="X",VLOOKUP($O$7,kategóriák!K:L,2,FALSE),IF(P191="X",VLOOKUP($P$7,kategóriák!K:L,2,FALSE),"0")))))))</f>
        <v>20</v>
      </c>
    </row>
    <row r="192" spans="1:19" ht="15" x14ac:dyDescent="0.3">
      <c r="A192" s="46">
        <v>185</v>
      </c>
      <c r="B192" s="47">
        <v>17</v>
      </c>
      <c r="C192" s="47">
        <v>5</v>
      </c>
      <c r="D192" s="50"/>
      <c r="E192" s="47" t="s">
        <v>27</v>
      </c>
      <c r="F192" s="47">
        <v>4</v>
      </c>
      <c r="G192" s="50"/>
      <c r="H192" s="47"/>
      <c r="I192" s="48"/>
      <c r="J192" s="47"/>
      <c r="K192" s="47"/>
      <c r="L192" s="47" t="s">
        <v>68</v>
      </c>
      <c r="M192" s="47"/>
      <c r="N192" s="47"/>
      <c r="O192" s="47"/>
      <c r="P192" s="49"/>
      <c r="R192" s="29">
        <f t="shared" si="7"/>
        <v>0.71180555555555558</v>
      </c>
      <c r="S192" s="13">
        <f>IF(J192="X",VLOOKUP($J$7,kategóriák!K:L,2,FALSE),IF(K192="X",VLOOKUP($K$7,kategóriák!K:L,2,FALSE),IF(L192="X",VLOOKUP($L$7,kategóriák!K:L,2,FALSE),IF(M192="X",VLOOKUP($M$7,kategóriák!K:L,2,FALSE),IF(N192="X",VLOOKUP($N$7,kategóriák!K:L,2,FALSE),IF(O192="X",VLOOKUP($O$7,kategóriák!K:L,2,FALSE),IF(P192="X",VLOOKUP($P$7,kategóriák!K:L,2,FALSE),"0")))))))</f>
        <v>90</v>
      </c>
    </row>
    <row r="193" spans="1:19" ht="15" x14ac:dyDescent="0.3">
      <c r="A193" s="46">
        <v>186</v>
      </c>
      <c r="B193" s="47">
        <v>17</v>
      </c>
      <c r="C193" s="47">
        <v>8</v>
      </c>
      <c r="D193" s="48"/>
      <c r="E193" s="47" t="s">
        <v>27</v>
      </c>
      <c r="F193" s="47">
        <v>6</v>
      </c>
      <c r="G193" s="48"/>
      <c r="H193" s="47"/>
      <c r="I193" s="48"/>
      <c r="J193" s="47"/>
      <c r="K193" s="47"/>
      <c r="L193" s="47" t="s">
        <v>68</v>
      </c>
      <c r="M193" s="47"/>
      <c r="N193" s="47"/>
      <c r="O193" s="47"/>
      <c r="P193" s="49"/>
      <c r="R193" s="29">
        <f t="shared" si="7"/>
        <v>0.71388888888888891</v>
      </c>
      <c r="S193" s="13">
        <f>IF(J193="X",VLOOKUP($J$7,kategóriák!K:L,2,FALSE),IF(K193="X",VLOOKUP($K$7,kategóriák!K:L,2,FALSE),IF(L193="X",VLOOKUP($L$7,kategóriák!K:L,2,FALSE),IF(M193="X",VLOOKUP($M$7,kategóriák!K:L,2,FALSE),IF(N193="X",VLOOKUP($N$7,kategóriák!K:L,2,FALSE),IF(O193="X",VLOOKUP($O$7,kategóriák!K:L,2,FALSE),IF(P193="X",VLOOKUP($P$7,kategóriák!K:L,2,FALSE),"0")))))))</f>
        <v>90</v>
      </c>
    </row>
    <row r="194" spans="1:19" ht="15" x14ac:dyDescent="0.3">
      <c r="A194" s="46">
        <v>187</v>
      </c>
      <c r="B194" s="47">
        <v>17</v>
      </c>
      <c r="C194" s="47">
        <v>10</v>
      </c>
      <c r="D194" s="50"/>
      <c r="E194" s="47" t="s">
        <v>27</v>
      </c>
      <c r="F194" s="47">
        <v>4</v>
      </c>
      <c r="G194" s="50"/>
      <c r="H194" s="47"/>
      <c r="I194" s="48"/>
      <c r="J194" s="47"/>
      <c r="K194" s="47" t="s">
        <v>68</v>
      </c>
      <c r="L194" s="47"/>
      <c r="M194" s="47"/>
      <c r="N194" s="47"/>
      <c r="O194" s="47"/>
      <c r="P194" s="49"/>
      <c r="R194" s="29">
        <f t="shared" si="7"/>
        <v>0.71527777777777779</v>
      </c>
      <c r="S194" s="13">
        <f>IF(J194="X",VLOOKUP($J$7,kategóriák!K:L,2,FALSE),IF(K194="X",VLOOKUP($K$7,kategóriák!K:L,2,FALSE),IF(L194="X",VLOOKUP($L$7,kategóriák!K:L,2,FALSE),IF(M194="X",VLOOKUP($M$7,kategóriák!K:L,2,FALSE),IF(N194="X",VLOOKUP($N$7,kategóriák!K:L,2,FALSE),IF(O194="X",VLOOKUP($O$7,kategóriák!K:L,2,FALSE),IF(P194="X",VLOOKUP($P$7,kategóriák!K:L,2,FALSE),"0")))))))</f>
        <v>50</v>
      </c>
    </row>
    <row r="195" spans="1:19" ht="15" x14ac:dyDescent="0.3">
      <c r="A195" s="46">
        <v>188</v>
      </c>
      <c r="B195" s="47">
        <v>17</v>
      </c>
      <c r="C195" s="47">
        <v>11</v>
      </c>
      <c r="D195" s="48"/>
      <c r="E195" s="47" t="s">
        <v>27</v>
      </c>
      <c r="F195" s="47">
        <v>6</v>
      </c>
      <c r="G195" s="48"/>
      <c r="H195" s="47"/>
      <c r="I195" s="48"/>
      <c r="J195" s="47" t="s">
        <v>68</v>
      </c>
      <c r="K195" s="47"/>
      <c r="L195" s="47"/>
      <c r="M195" s="47"/>
      <c r="N195" s="47"/>
      <c r="O195" s="47"/>
      <c r="P195" s="49"/>
      <c r="R195" s="29">
        <f t="shared" si="7"/>
        <v>0.71597222222222223</v>
      </c>
      <c r="S195" s="13">
        <f>IF(J195="X",VLOOKUP($J$7,kategóriák!K:L,2,FALSE),IF(K195="X",VLOOKUP($K$7,kategóriák!K:L,2,FALSE),IF(L195="X",VLOOKUP($L$7,kategóriák!K:L,2,FALSE),IF(M195="X",VLOOKUP($M$7,kategóriák!K:L,2,FALSE),IF(N195="X",VLOOKUP($N$7,kategóriák!K:L,2,FALSE),IF(O195="X",VLOOKUP($O$7,kategóriák!K:L,2,FALSE),IF(P195="X",VLOOKUP($P$7,kategóriák!K:L,2,FALSE),"0")))))))</f>
        <v>20</v>
      </c>
    </row>
    <row r="196" spans="1:19" ht="15" x14ac:dyDescent="0.3">
      <c r="A196" s="46">
        <v>189</v>
      </c>
      <c r="B196" s="47">
        <v>17</v>
      </c>
      <c r="C196" s="47">
        <v>13</v>
      </c>
      <c r="D196" s="50"/>
      <c r="E196" s="47" t="s">
        <v>27</v>
      </c>
      <c r="F196" s="47">
        <v>4</v>
      </c>
      <c r="G196" s="50"/>
      <c r="H196" s="47"/>
      <c r="I196" s="48"/>
      <c r="J196" s="47" t="s">
        <v>68</v>
      </c>
      <c r="K196" s="47"/>
      <c r="L196" s="47"/>
      <c r="M196" s="47"/>
      <c r="N196" s="47"/>
      <c r="O196" s="47"/>
      <c r="P196" s="49"/>
      <c r="R196" s="29">
        <f t="shared" si="7"/>
        <v>0.71736111111111112</v>
      </c>
      <c r="S196" s="13">
        <f>IF(J196="X",VLOOKUP($J$7,kategóriák!K:L,2,FALSE),IF(K196="X",VLOOKUP($K$7,kategóriák!K:L,2,FALSE),IF(L196="X",VLOOKUP($L$7,kategóriák!K:L,2,FALSE),IF(M196="X",VLOOKUP($M$7,kategóriák!K:L,2,FALSE),IF(N196="X",VLOOKUP($N$7,kategóriák!K:L,2,FALSE),IF(O196="X",VLOOKUP($O$7,kategóriák!K:L,2,FALSE),IF(P196="X",VLOOKUP($P$7,kategóriák!K:L,2,FALSE),"0")))))))</f>
        <v>20</v>
      </c>
    </row>
    <row r="197" spans="1:19" ht="15.6" thickBot="1" x14ac:dyDescent="0.35">
      <c r="A197" s="51">
        <v>190</v>
      </c>
      <c r="B197" s="52">
        <v>17</v>
      </c>
      <c r="C197" s="52">
        <v>15</v>
      </c>
      <c r="D197" s="53"/>
      <c r="E197" s="52" t="s">
        <v>27</v>
      </c>
      <c r="F197" s="52">
        <v>6</v>
      </c>
      <c r="G197" s="53"/>
      <c r="H197" s="52"/>
      <c r="I197" s="53"/>
      <c r="J197" s="52" t="s">
        <v>68</v>
      </c>
      <c r="K197" s="52"/>
      <c r="L197" s="52"/>
      <c r="M197" s="52"/>
      <c r="N197" s="52"/>
      <c r="O197" s="52"/>
      <c r="P197" s="54"/>
      <c r="R197" s="29">
        <f t="shared" si="7"/>
        <v>0.71875</v>
      </c>
      <c r="S197" s="13">
        <f>IF(J197="X",VLOOKUP($J$7,kategóriák!K:L,2,FALSE),IF(K197="X",VLOOKUP($K$7,kategóriák!K:L,2,FALSE),IF(L197="X",VLOOKUP($L$7,kategóriák!K:L,2,FALSE),IF(M197="X",VLOOKUP($M$7,kategóriák!K:L,2,FALSE),IF(N197="X",VLOOKUP($N$7,kategóriák!K:L,2,FALSE),IF(O197="X",VLOOKUP($O$7,kategóriák!K:L,2,FALSE),IF(P197="X",VLOOKUP($P$7,kategóriák!K:L,2,FALSE),"0")))))))</f>
        <v>20</v>
      </c>
    </row>
    <row r="198" spans="1:19" ht="15" x14ac:dyDescent="0.3">
      <c r="A198" s="55">
        <v>191</v>
      </c>
      <c r="B198" s="56">
        <v>17</v>
      </c>
      <c r="C198" s="43">
        <v>17</v>
      </c>
      <c r="D198" s="61"/>
      <c r="E198" s="43" t="s">
        <v>27</v>
      </c>
      <c r="F198" s="43">
        <v>4</v>
      </c>
      <c r="G198" s="61"/>
      <c r="H198" s="43"/>
      <c r="I198" s="44"/>
      <c r="J198" s="43"/>
      <c r="K198" s="43" t="s">
        <v>68</v>
      </c>
      <c r="L198" s="43"/>
      <c r="M198" s="43"/>
      <c r="N198" s="43"/>
      <c r="O198" s="43"/>
      <c r="P198" s="45"/>
      <c r="R198" s="29">
        <f t="shared" si="7"/>
        <v>0.72013888888888888</v>
      </c>
      <c r="S198" s="13">
        <f>IF(J198="X",VLOOKUP($J$7,kategóriák!K:L,2,FALSE),IF(K198="X",VLOOKUP($K$7,kategóriák!K:L,2,FALSE),IF(L198="X",VLOOKUP($L$7,kategóriák!K:L,2,FALSE),IF(M198="X",VLOOKUP($M$7,kategóriák!K:L,2,FALSE),IF(N198="X",VLOOKUP($N$7,kategóriák!K:L,2,FALSE),IF(O198="X",VLOOKUP($O$7,kategóriák!K:L,2,FALSE),IF(P198="X",VLOOKUP($P$7,kategóriák!K:L,2,FALSE),"0")))))))</f>
        <v>50</v>
      </c>
    </row>
    <row r="199" spans="1:19" ht="15" x14ac:dyDescent="0.3">
      <c r="A199" s="46">
        <v>192</v>
      </c>
      <c r="B199" s="47">
        <v>17</v>
      </c>
      <c r="C199" s="47">
        <v>19</v>
      </c>
      <c r="D199" s="48"/>
      <c r="E199" s="47" t="s">
        <v>27</v>
      </c>
      <c r="F199" s="47">
        <v>6</v>
      </c>
      <c r="G199" s="48"/>
      <c r="H199" s="47"/>
      <c r="I199" s="48"/>
      <c r="J199" s="47"/>
      <c r="K199" s="47" t="s">
        <v>68</v>
      </c>
      <c r="L199" s="47"/>
      <c r="M199" s="47"/>
      <c r="N199" s="47"/>
      <c r="O199" s="47"/>
      <c r="P199" s="49"/>
      <c r="R199" s="29">
        <f t="shared" si="7"/>
        <v>0.72152777777777777</v>
      </c>
      <c r="S199" s="13">
        <f>IF(J199="X",VLOOKUP($J$7,kategóriák!K:L,2,FALSE),IF(K199="X",VLOOKUP($K$7,kategóriák!K:L,2,FALSE),IF(L199="X",VLOOKUP($L$7,kategóriák!K:L,2,FALSE),IF(M199="X",VLOOKUP($M$7,kategóriák!K:L,2,FALSE),IF(N199="X",VLOOKUP($N$7,kategóriák!K:L,2,FALSE),IF(O199="X",VLOOKUP($O$7,kategóriák!K:L,2,FALSE),IF(P199="X",VLOOKUP($P$7,kategóriák!K:L,2,FALSE),"0")))))))</f>
        <v>50</v>
      </c>
    </row>
    <row r="200" spans="1:19" ht="15" x14ac:dyDescent="0.3">
      <c r="A200" s="46">
        <v>193</v>
      </c>
      <c r="B200" s="47">
        <v>17</v>
      </c>
      <c r="C200" s="47">
        <v>20</v>
      </c>
      <c r="D200" s="50"/>
      <c r="E200" s="47" t="s">
        <v>27</v>
      </c>
      <c r="F200" s="47">
        <v>4</v>
      </c>
      <c r="G200" s="50"/>
      <c r="H200" s="47"/>
      <c r="I200" s="48"/>
      <c r="J200" s="47" t="s">
        <v>68</v>
      </c>
      <c r="K200" s="47"/>
      <c r="L200" s="47"/>
      <c r="M200" s="47"/>
      <c r="N200" s="47"/>
      <c r="O200" s="47"/>
      <c r="P200" s="49"/>
      <c r="R200" s="29">
        <f t="shared" si="7"/>
        <v>0.72222222222222221</v>
      </c>
      <c r="S200" s="13">
        <f>IF(J200="X",VLOOKUP($J$7,kategóriák!K:L,2,FALSE),IF(K200="X",VLOOKUP($K$7,kategóriák!K:L,2,FALSE),IF(L200="X",VLOOKUP($L$7,kategóriák!K:L,2,FALSE),IF(M200="X",VLOOKUP($M$7,kategóriák!K:L,2,FALSE),IF(N200="X",VLOOKUP($N$7,kategóriák!K:L,2,FALSE),IF(O200="X",VLOOKUP($O$7,kategóriák!K:L,2,FALSE),IF(P200="X",VLOOKUP($P$7,kategóriák!K:L,2,FALSE),"0")))))))</f>
        <v>20</v>
      </c>
    </row>
    <row r="201" spans="1:19" ht="15" x14ac:dyDescent="0.3">
      <c r="A201" s="46">
        <v>194</v>
      </c>
      <c r="B201" s="47">
        <v>17</v>
      </c>
      <c r="C201" s="47">
        <v>23</v>
      </c>
      <c r="D201" s="48"/>
      <c r="E201" s="47" t="s">
        <v>27</v>
      </c>
      <c r="F201" s="47">
        <v>6</v>
      </c>
      <c r="G201" s="48"/>
      <c r="H201" s="47"/>
      <c r="I201" s="48"/>
      <c r="J201" s="47"/>
      <c r="K201" s="47" t="s">
        <v>68</v>
      </c>
      <c r="L201" s="47"/>
      <c r="M201" s="47"/>
      <c r="N201" s="47"/>
      <c r="O201" s="47"/>
      <c r="P201" s="49"/>
      <c r="R201" s="29">
        <f t="shared" ref="R201:R233" si="8">TIME(B201,C201,0)</f>
        <v>0.72430555555555554</v>
      </c>
      <c r="S201" s="13">
        <f>IF(J201="X",VLOOKUP($J$7,kategóriák!K:L,2,FALSE),IF(K201="X",VLOOKUP($K$7,kategóriák!K:L,2,FALSE),IF(L201="X",VLOOKUP($L$7,kategóriák!K:L,2,FALSE),IF(M201="X",VLOOKUP($M$7,kategóriák!K:L,2,FALSE),IF(N201="X",VLOOKUP($N$7,kategóriák!K:L,2,FALSE),IF(O201="X",VLOOKUP($O$7,kategóriák!K:L,2,FALSE),IF(P201="X",VLOOKUP($P$7,kategóriák!K:L,2,FALSE),"0")))))))</f>
        <v>50</v>
      </c>
    </row>
    <row r="202" spans="1:19" ht="15" x14ac:dyDescent="0.3">
      <c r="A202" s="46">
        <v>195</v>
      </c>
      <c r="B202" s="47">
        <v>17</v>
      </c>
      <c r="C202" s="47">
        <v>27</v>
      </c>
      <c r="D202" s="50"/>
      <c r="E202" s="47" t="s">
        <v>27</v>
      </c>
      <c r="F202" s="47">
        <v>4</v>
      </c>
      <c r="G202" s="50"/>
      <c r="H202" s="47"/>
      <c r="I202" s="48"/>
      <c r="J202" s="47"/>
      <c r="K202" s="47" t="s">
        <v>68</v>
      </c>
      <c r="L202" s="47"/>
      <c r="M202" s="47"/>
      <c r="N202" s="47"/>
      <c r="O202" s="47"/>
      <c r="P202" s="49"/>
      <c r="R202" s="29">
        <f t="shared" si="8"/>
        <v>0.7270833333333333</v>
      </c>
      <c r="S202" s="13">
        <f>IF(J202="X",VLOOKUP($J$7,kategóriák!K:L,2,FALSE),IF(K202="X",VLOOKUP($K$7,kategóriák!K:L,2,FALSE),IF(L202="X",VLOOKUP($L$7,kategóriák!K:L,2,FALSE),IF(M202="X",VLOOKUP($M$7,kategóriák!K:L,2,FALSE),IF(N202="X",VLOOKUP($N$7,kategóriák!K:L,2,FALSE),IF(O202="X",VLOOKUP($O$7,kategóriák!K:L,2,FALSE),IF(P202="X",VLOOKUP($P$7,kategóriák!K:L,2,FALSE),"0")))))))</f>
        <v>50</v>
      </c>
    </row>
    <row r="203" spans="1:19" ht="15" x14ac:dyDescent="0.3">
      <c r="A203" s="46">
        <v>196</v>
      </c>
      <c r="B203" s="47">
        <v>17</v>
      </c>
      <c r="C203" s="47">
        <v>29</v>
      </c>
      <c r="D203" s="48"/>
      <c r="E203" s="47" t="s">
        <v>27</v>
      </c>
      <c r="F203" s="47">
        <v>6</v>
      </c>
      <c r="G203" s="48"/>
      <c r="H203" s="47"/>
      <c r="I203" s="48"/>
      <c r="J203" s="47"/>
      <c r="K203" s="47" t="s">
        <v>68</v>
      </c>
      <c r="L203" s="47"/>
      <c r="M203" s="47"/>
      <c r="N203" s="47"/>
      <c r="O203" s="47"/>
      <c r="P203" s="49"/>
      <c r="R203" s="29">
        <f t="shared" si="8"/>
        <v>0.72847222222222219</v>
      </c>
      <c r="S203" s="13">
        <f>IF(J203="X",VLOOKUP($J$7,kategóriák!K:L,2,FALSE),IF(K203="X",VLOOKUP($K$7,kategóriák!K:L,2,FALSE),IF(L203="X",VLOOKUP($L$7,kategóriák!K:L,2,FALSE),IF(M203="X",VLOOKUP($M$7,kategóriák!K:L,2,FALSE),IF(N203="X",VLOOKUP($N$7,kategóriák!K:L,2,FALSE),IF(O203="X",VLOOKUP($O$7,kategóriák!K:L,2,FALSE),IF(P203="X",VLOOKUP($P$7,kategóriák!K:L,2,FALSE),"0")))))))</f>
        <v>50</v>
      </c>
    </row>
    <row r="204" spans="1:19" ht="15" x14ac:dyDescent="0.3">
      <c r="A204" s="46">
        <v>197</v>
      </c>
      <c r="B204" s="47">
        <v>17</v>
      </c>
      <c r="C204" s="47">
        <v>35</v>
      </c>
      <c r="D204" s="50"/>
      <c r="E204" s="47" t="s">
        <v>27</v>
      </c>
      <c r="F204" s="47">
        <v>6</v>
      </c>
      <c r="G204" s="50"/>
      <c r="H204" s="47"/>
      <c r="I204" s="48"/>
      <c r="J204" s="47"/>
      <c r="K204" s="47"/>
      <c r="L204" s="47"/>
      <c r="M204" s="47" t="s">
        <v>68</v>
      </c>
      <c r="N204" s="47"/>
      <c r="O204" s="47"/>
      <c r="P204" s="49"/>
      <c r="R204" s="29">
        <f t="shared" si="8"/>
        <v>0.73263888888888884</v>
      </c>
      <c r="S204" s="13">
        <f>IF(J204="X",VLOOKUP($J$7,kategóriák!K:L,2,FALSE),IF(K204="X",VLOOKUP($K$7,kategóriák!K:L,2,FALSE),IF(L204="X",VLOOKUP($L$7,kategóriák!K:L,2,FALSE),IF(M204="X",VLOOKUP($M$7,kategóriák!K:L,2,FALSE),IF(N204="X",VLOOKUP($N$7,kategóriák!K:L,2,FALSE),IF(O204="X",VLOOKUP($O$7,kategóriák!K:L,2,FALSE),IF(P204="X",VLOOKUP($P$7,kategóriák!K:L,2,FALSE),"0")))))))</f>
        <v>140</v>
      </c>
    </row>
    <row r="205" spans="1:19" ht="15" x14ac:dyDescent="0.3">
      <c r="A205" s="46">
        <v>198</v>
      </c>
      <c r="B205" s="47">
        <v>17</v>
      </c>
      <c r="C205" s="47">
        <v>37</v>
      </c>
      <c r="D205" s="48"/>
      <c r="E205" s="47" t="s">
        <v>27</v>
      </c>
      <c r="F205" s="47">
        <v>4</v>
      </c>
      <c r="G205" s="48"/>
      <c r="H205" s="47"/>
      <c r="I205" s="48"/>
      <c r="J205" s="47"/>
      <c r="K205" s="47"/>
      <c r="L205" s="47" t="s">
        <v>68</v>
      </c>
      <c r="M205" s="47"/>
      <c r="N205" s="47"/>
      <c r="O205" s="47"/>
      <c r="P205" s="49"/>
      <c r="R205" s="29">
        <f t="shared" si="8"/>
        <v>0.73402777777777772</v>
      </c>
      <c r="S205" s="13">
        <f>IF(J205="X",VLOOKUP($J$7,kategóriák!K:L,2,FALSE),IF(K205="X",VLOOKUP($K$7,kategóriák!K:L,2,FALSE),IF(L205="X",VLOOKUP($L$7,kategóriák!K:L,2,FALSE),IF(M205="X",VLOOKUP($M$7,kategóriák!K:L,2,FALSE),IF(N205="X",VLOOKUP($N$7,kategóriák!K:L,2,FALSE),IF(O205="X",VLOOKUP($O$7,kategóriák!K:L,2,FALSE),IF(P205="X",VLOOKUP($P$7,kategóriák!K:L,2,FALSE),"0")))))))</f>
        <v>90</v>
      </c>
    </row>
    <row r="206" spans="1:19" ht="15" x14ac:dyDescent="0.3">
      <c r="A206" s="46">
        <v>199</v>
      </c>
      <c r="B206" s="47">
        <v>17</v>
      </c>
      <c r="C206" s="47">
        <v>40</v>
      </c>
      <c r="D206" s="50"/>
      <c r="E206" s="47" t="s">
        <v>27</v>
      </c>
      <c r="F206" s="47">
        <v>4</v>
      </c>
      <c r="G206" s="50"/>
      <c r="H206" s="47"/>
      <c r="I206" s="48"/>
      <c r="J206" s="47"/>
      <c r="K206" s="47" t="s">
        <v>68</v>
      </c>
      <c r="L206" s="47"/>
      <c r="M206" s="47"/>
      <c r="N206" s="47"/>
      <c r="O206" s="47"/>
      <c r="P206" s="49"/>
      <c r="R206" s="29">
        <f t="shared" si="8"/>
        <v>0.73611111111111116</v>
      </c>
      <c r="S206" s="13">
        <f>IF(J206="X",VLOOKUP($J$7,kategóriák!K:L,2,FALSE),IF(K206="X",VLOOKUP($K$7,kategóriák!K:L,2,FALSE),IF(L206="X",VLOOKUP($L$7,kategóriák!K:L,2,FALSE),IF(M206="X",VLOOKUP($M$7,kategóriák!K:L,2,FALSE),IF(N206="X",VLOOKUP($N$7,kategóriák!K:L,2,FALSE),IF(O206="X",VLOOKUP($O$7,kategóriák!K:L,2,FALSE),IF(P206="X",VLOOKUP($P$7,kategóriák!K:L,2,FALSE),"0")))))))</f>
        <v>50</v>
      </c>
    </row>
    <row r="207" spans="1:19" ht="15.6" thickBot="1" x14ac:dyDescent="0.35">
      <c r="A207" s="51">
        <v>200</v>
      </c>
      <c r="B207" s="52">
        <v>17</v>
      </c>
      <c r="C207" s="52">
        <v>41</v>
      </c>
      <c r="D207" s="53"/>
      <c r="E207" s="52" t="s">
        <v>27</v>
      </c>
      <c r="F207" s="52">
        <v>6</v>
      </c>
      <c r="G207" s="53"/>
      <c r="H207" s="52"/>
      <c r="I207" s="53"/>
      <c r="J207" s="52"/>
      <c r="K207" s="52" t="s">
        <v>68</v>
      </c>
      <c r="L207" s="52"/>
      <c r="M207" s="52"/>
      <c r="N207" s="52"/>
      <c r="O207" s="52"/>
      <c r="P207" s="54"/>
      <c r="R207" s="29">
        <f t="shared" si="8"/>
        <v>0.7368055555555556</v>
      </c>
      <c r="S207" s="13">
        <f>IF(J207="X",VLOOKUP($J$7,kategóriák!K:L,2,FALSE),IF(K207="X",VLOOKUP($K$7,kategóriák!K:L,2,FALSE),IF(L207="X",VLOOKUP($L$7,kategóriák!K:L,2,FALSE),IF(M207="X",VLOOKUP($M$7,kategóriák!K:L,2,FALSE),IF(N207="X",VLOOKUP($N$7,kategóriák!K:L,2,FALSE),IF(O207="X",VLOOKUP($O$7,kategóriák!K:L,2,FALSE),IF(P207="X",VLOOKUP($P$7,kategóriák!K:L,2,FALSE),"0")))))))</f>
        <v>50</v>
      </c>
    </row>
    <row r="208" spans="1:19" ht="15" x14ac:dyDescent="0.3">
      <c r="A208" s="55">
        <v>201</v>
      </c>
      <c r="B208" s="56">
        <v>17</v>
      </c>
      <c r="C208" s="43">
        <v>43</v>
      </c>
      <c r="D208" s="44"/>
      <c r="E208" s="43" t="s">
        <v>27</v>
      </c>
      <c r="F208" s="43">
        <v>4</v>
      </c>
      <c r="G208" s="44"/>
      <c r="H208" s="43"/>
      <c r="I208" s="44"/>
      <c r="J208" s="43" t="s">
        <v>68</v>
      </c>
      <c r="K208" s="43"/>
      <c r="L208" s="43"/>
      <c r="M208" s="43"/>
      <c r="N208" s="43"/>
      <c r="O208" s="43"/>
      <c r="P208" s="45"/>
      <c r="R208" s="29">
        <f t="shared" si="8"/>
        <v>0.73819444444444449</v>
      </c>
      <c r="S208" s="13">
        <f>IF(J208="X",VLOOKUP($J$7,kategóriák!K:L,2,FALSE),IF(K208="X",VLOOKUP($K$7,kategóriák!K:L,2,FALSE),IF(L208="X",VLOOKUP($L$7,kategóriák!K:L,2,FALSE),IF(M208="X",VLOOKUP($M$7,kategóriák!K:L,2,FALSE),IF(N208="X",VLOOKUP($N$7,kategóriák!K:L,2,FALSE),IF(O208="X",VLOOKUP($O$7,kategóriák!K:L,2,FALSE),IF(P208="X",VLOOKUP($P$7,kategóriák!K:L,2,FALSE),"0")))))))</f>
        <v>20</v>
      </c>
    </row>
    <row r="209" spans="1:19" ht="15" x14ac:dyDescent="0.3">
      <c r="A209" s="46">
        <v>202</v>
      </c>
      <c r="B209" s="47">
        <v>17</v>
      </c>
      <c r="C209" s="47">
        <v>44</v>
      </c>
      <c r="D209" s="48"/>
      <c r="E209" s="47" t="s">
        <v>27</v>
      </c>
      <c r="F209" s="47">
        <v>6</v>
      </c>
      <c r="G209" s="48"/>
      <c r="H209" s="47"/>
      <c r="I209" s="48"/>
      <c r="J209" s="47"/>
      <c r="K209" s="47" t="s">
        <v>68</v>
      </c>
      <c r="L209" s="47"/>
      <c r="M209" s="47"/>
      <c r="N209" s="47"/>
      <c r="O209" s="47"/>
      <c r="P209" s="49"/>
      <c r="R209" s="29">
        <f t="shared" si="8"/>
        <v>0.73888888888888893</v>
      </c>
      <c r="S209" s="13">
        <f>IF(J209="X",VLOOKUP($J$7,kategóriák!K:L,2,FALSE),IF(K209="X",VLOOKUP($K$7,kategóriák!K:L,2,FALSE),IF(L209="X",VLOOKUP($L$7,kategóriák!K:L,2,FALSE),IF(M209="X",VLOOKUP($M$7,kategóriák!K:L,2,FALSE),IF(N209="X",VLOOKUP($N$7,kategóriák!K:L,2,FALSE),IF(O209="X",VLOOKUP($O$7,kategóriák!K:L,2,FALSE),IF(P209="X",VLOOKUP($P$7,kategóriák!K:L,2,FALSE),"0")))))))</f>
        <v>50</v>
      </c>
    </row>
    <row r="210" spans="1:19" ht="15" x14ac:dyDescent="0.3">
      <c r="A210" s="46">
        <v>203</v>
      </c>
      <c r="B210" s="47">
        <v>17</v>
      </c>
      <c r="C210" s="47">
        <v>45</v>
      </c>
      <c r="D210" s="50"/>
      <c r="E210" s="47" t="s">
        <v>27</v>
      </c>
      <c r="F210" s="47">
        <v>4</v>
      </c>
      <c r="G210" s="50"/>
      <c r="H210" s="47"/>
      <c r="I210" s="48"/>
      <c r="J210" s="47" t="s">
        <v>68</v>
      </c>
      <c r="K210" s="47"/>
      <c r="L210" s="47"/>
      <c r="M210" s="47"/>
      <c r="N210" s="47"/>
      <c r="O210" s="47"/>
      <c r="P210" s="49"/>
      <c r="R210" s="29">
        <f t="shared" si="8"/>
        <v>0.73958333333333337</v>
      </c>
      <c r="S210" s="13">
        <f>IF(J210="X",VLOOKUP($J$7,kategóriák!K:L,2,FALSE),IF(K210="X",VLOOKUP($K$7,kategóriák!K:L,2,FALSE),IF(L210="X",VLOOKUP($L$7,kategóriák!K:L,2,FALSE),IF(M210="X",VLOOKUP($M$7,kategóriák!K:L,2,FALSE),IF(N210="X",VLOOKUP($N$7,kategóriák!K:L,2,FALSE),IF(O210="X",VLOOKUP($O$7,kategóriák!K:L,2,FALSE),IF(P210="X",VLOOKUP($P$7,kategóriák!K:L,2,FALSE),"0")))))))</f>
        <v>20</v>
      </c>
    </row>
    <row r="211" spans="1:19" ht="15" x14ac:dyDescent="0.3">
      <c r="A211" s="46">
        <v>204</v>
      </c>
      <c r="B211" s="47">
        <v>17</v>
      </c>
      <c r="C211" s="47">
        <v>46</v>
      </c>
      <c r="D211" s="48"/>
      <c r="E211" s="47" t="s">
        <v>27</v>
      </c>
      <c r="F211" s="47">
        <v>6</v>
      </c>
      <c r="G211" s="48"/>
      <c r="H211" s="47"/>
      <c r="I211" s="48"/>
      <c r="J211" s="47" t="s">
        <v>68</v>
      </c>
      <c r="K211" s="47"/>
      <c r="L211" s="47"/>
      <c r="M211" s="47"/>
      <c r="N211" s="47"/>
      <c r="O211" s="47"/>
      <c r="P211" s="49"/>
      <c r="R211" s="29">
        <f t="shared" si="8"/>
        <v>0.74027777777777781</v>
      </c>
      <c r="S211" s="13">
        <f>IF(J211="X",VLOOKUP($J$7,kategóriák!K:L,2,FALSE),IF(K211="X",VLOOKUP($K$7,kategóriák!K:L,2,FALSE),IF(L211="X",VLOOKUP($L$7,kategóriák!K:L,2,FALSE),IF(M211="X",VLOOKUP($M$7,kategóriák!K:L,2,FALSE),IF(N211="X",VLOOKUP($N$7,kategóriák!K:L,2,FALSE),IF(O211="X",VLOOKUP($O$7,kategóriák!K:L,2,FALSE),IF(P211="X",VLOOKUP($P$7,kategóriák!K:L,2,FALSE),"0")))))))</f>
        <v>20</v>
      </c>
    </row>
    <row r="212" spans="1:19" ht="15" x14ac:dyDescent="0.3">
      <c r="A212" s="46">
        <v>205</v>
      </c>
      <c r="B212" s="47">
        <v>17</v>
      </c>
      <c r="C212" s="47">
        <v>48</v>
      </c>
      <c r="D212" s="50"/>
      <c r="E212" s="47" t="s">
        <v>27</v>
      </c>
      <c r="F212" s="47">
        <v>4</v>
      </c>
      <c r="G212" s="50"/>
      <c r="H212" s="47"/>
      <c r="I212" s="48"/>
      <c r="J212" s="47"/>
      <c r="K212" s="47" t="s">
        <v>68</v>
      </c>
      <c r="L212" s="47"/>
      <c r="M212" s="47"/>
      <c r="N212" s="47"/>
      <c r="O212" s="47"/>
      <c r="P212" s="49"/>
      <c r="R212" s="29">
        <f t="shared" si="8"/>
        <v>0.7416666666666667</v>
      </c>
      <c r="S212" s="13">
        <f>IF(J212="X",VLOOKUP($J$7,kategóriák!K:L,2,FALSE),IF(K212="X",VLOOKUP($K$7,kategóriák!K:L,2,FALSE),IF(L212="X",VLOOKUP($L$7,kategóriák!K:L,2,FALSE),IF(M212="X",VLOOKUP($M$7,kategóriák!K:L,2,FALSE),IF(N212="X",VLOOKUP($N$7,kategóriák!K:L,2,FALSE),IF(O212="X",VLOOKUP($O$7,kategóriák!K:L,2,FALSE),IF(P212="X",VLOOKUP($P$7,kategóriák!K:L,2,FALSE),"0")))))))</f>
        <v>50</v>
      </c>
    </row>
    <row r="213" spans="1:19" ht="15" x14ac:dyDescent="0.3">
      <c r="A213" s="46">
        <v>206</v>
      </c>
      <c r="B213" s="47">
        <v>17</v>
      </c>
      <c r="C213" s="47">
        <v>49</v>
      </c>
      <c r="D213" s="48"/>
      <c r="E213" s="47" t="s">
        <v>27</v>
      </c>
      <c r="F213" s="47">
        <v>6</v>
      </c>
      <c r="G213" s="48"/>
      <c r="H213" s="47"/>
      <c r="I213" s="48"/>
      <c r="J213" s="47"/>
      <c r="K213" s="47" t="s">
        <v>68</v>
      </c>
      <c r="L213" s="47"/>
      <c r="M213" s="47"/>
      <c r="N213" s="47"/>
      <c r="O213" s="47"/>
      <c r="P213" s="49"/>
      <c r="R213" s="29">
        <f t="shared" si="8"/>
        <v>0.74236111111111114</v>
      </c>
      <c r="S213" s="13">
        <f>IF(J213="X",VLOOKUP($J$7,kategóriák!K:L,2,FALSE),IF(K213="X",VLOOKUP($K$7,kategóriák!K:L,2,FALSE),IF(L213="X",VLOOKUP($L$7,kategóriák!K:L,2,FALSE),IF(M213="X",VLOOKUP($M$7,kategóriák!K:L,2,FALSE),IF(N213="X",VLOOKUP($N$7,kategóriák!K:L,2,FALSE),IF(O213="X",VLOOKUP($O$7,kategóriák!K:L,2,FALSE),IF(P213="X",VLOOKUP($P$7,kategóriák!K:L,2,FALSE),"0")))))))</f>
        <v>50</v>
      </c>
    </row>
    <row r="214" spans="1:19" ht="15" x14ac:dyDescent="0.3">
      <c r="A214" s="46">
        <v>207</v>
      </c>
      <c r="B214" s="47">
        <v>17</v>
      </c>
      <c r="C214" s="47">
        <v>50</v>
      </c>
      <c r="D214" s="50"/>
      <c r="E214" s="47" t="s">
        <v>27</v>
      </c>
      <c r="F214" s="47">
        <v>4</v>
      </c>
      <c r="G214" s="50"/>
      <c r="H214" s="47"/>
      <c r="I214" s="48"/>
      <c r="J214" s="47"/>
      <c r="K214" s="47" t="s">
        <v>68</v>
      </c>
      <c r="L214" s="47"/>
      <c r="M214" s="47"/>
      <c r="N214" s="47"/>
      <c r="O214" s="47"/>
      <c r="P214" s="49"/>
      <c r="R214" s="29">
        <f t="shared" si="8"/>
        <v>0.74305555555555558</v>
      </c>
      <c r="S214" s="13">
        <f>IF(J214="X",VLOOKUP($J$7,kategóriák!K:L,2,FALSE),IF(K214="X",VLOOKUP($K$7,kategóriák!K:L,2,FALSE),IF(L214="X",VLOOKUP($L$7,kategóriák!K:L,2,FALSE),IF(M214="X",VLOOKUP($M$7,kategóriák!K:L,2,FALSE),IF(N214="X",VLOOKUP($N$7,kategóriák!K:L,2,FALSE),IF(O214="X",VLOOKUP($O$7,kategóriák!K:L,2,FALSE),IF(P214="X",VLOOKUP($P$7,kategóriák!K:L,2,FALSE),"0")))))))</f>
        <v>50</v>
      </c>
    </row>
    <row r="215" spans="1:19" ht="15" x14ac:dyDescent="0.3">
      <c r="A215" s="46">
        <v>208</v>
      </c>
      <c r="B215" s="47">
        <v>17</v>
      </c>
      <c r="C215" s="47">
        <v>51</v>
      </c>
      <c r="D215" s="48"/>
      <c r="E215" s="47" t="s">
        <v>27</v>
      </c>
      <c r="F215" s="47">
        <v>6</v>
      </c>
      <c r="G215" s="48"/>
      <c r="H215" s="47">
        <v>25</v>
      </c>
      <c r="I215" s="48"/>
      <c r="J215" s="47"/>
      <c r="K215" s="47"/>
      <c r="L215" s="47"/>
      <c r="M215" s="47"/>
      <c r="N215" s="47"/>
      <c r="O215" s="47"/>
      <c r="P215" s="49"/>
      <c r="R215" s="29">
        <f t="shared" si="8"/>
        <v>0.74375000000000002</v>
      </c>
      <c r="S215" s="13">
        <f>H215</f>
        <v>25</v>
      </c>
    </row>
    <row r="216" spans="1:19" ht="15" x14ac:dyDescent="0.3">
      <c r="A216" s="46">
        <v>209</v>
      </c>
      <c r="B216" s="47">
        <v>17</v>
      </c>
      <c r="C216" s="47">
        <v>52</v>
      </c>
      <c r="D216" s="50"/>
      <c r="E216" s="47" t="s">
        <v>27</v>
      </c>
      <c r="F216" s="47">
        <v>4</v>
      </c>
      <c r="G216" s="50"/>
      <c r="H216" s="47">
        <v>26</v>
      </c>
      <c r="I216" s="48"/>
      <c r="J216" s="47"/>
      <c r="K216" s="47"/>
      <c r="L216" s="47"/>
      <c r="M216" s="47"/>
      <c r="N216" s="47"/>
      <c r="O216" s="47"/>
      <c r="P216" s="49"/>
      <c r="R216" s="29">
        <f t="shared" si="8"/>
        <v>0.74444444444444446</v>
      </c>
      <c r="S216" s="13">
        <f>H216</f>
        <v>26</v>
      </c>
    </row>
    <row r="217" spans="1:19" ht="15.6" thickBot="1" x14ac:dyDescent="0.35">
      <c r="A217" s="51">
        <v>210</v>
      </c>
      <c r="B217" s="52">
        <v>17</v>
      </c>
      <c r="C217" s="52">
        <v>54</v>
      </c>
      <c r="D217" s="53"/>
      <c r="E217" s="52" t="s">
        <v>27</v>
      </c>
      <c r="F217" s="52">
        <v>6</v>
      </c>
      <c r="G217" s="53"/>
      <c r="H217" s="52"/>
      <c r="I217" s="53"/>
      <c r="J217" s="52"/>
      <c r="K217" s="47" t="s">
        <v>68</v>
      </c>
      <c r="L217" s="52"/>
      <c r="M217" s="52"/>
      <c r="N217" s="52"/>
      <c r="O217" s="52"/>
      <c r="P217" s="54"/>
      <c r="R217" s="29">
        <f t="shared" si="8"/>
        <v>0.74583333333333335</v>
      </c>
      <c r="S217" s="13">
        <f>IF(J217="X",VLOOKUP($J$7,kategóriák!K:L,2,FALSE),IF(K217="X",VLOOKUP($K$7,kategóriák!K:L,2,FALSE),IF(L217="X",VLOOKUP($L$7,kategóriák!K:L,2,FALSE),IF(M217="X",VLOOKUP($M$7,kategóriák!K:L,2,FALSE),IF(N217="X",VLOOKUP($N$7,kategóriák!K:L,2,FALSE),IF(O217="X",VLOOKUP($O$7,kategóriák!K:L,2,FALSE),IF(P217="X",VLOOKUP($P$7,kategóriák!K:L,2,FALSE),"0")))))))</f>
        <v>50</v>
      </c>
    </row>
    <row r="218" spans="1:19" ht="15" x14ac:dyDescent="0.3">
      <c r="A218" s="55">
        <v>211</v>
      </c>
      <c r="B218" s="43">
        <v>17</v>
      </c>
      <c r="C218" s="43">
        <v>57</v>
      </c>
      <c r="D218" s="61"/>
      <c r="E218" s="43" t="s">
        <v>27</v>
      </c>
      <c r="F218" s="43">
        <v>4</v>
      </c>
      <c r="G218" s="61"/>
      <c r="H218" s="43"/>
      <c r="I218" s="44"/>
      <c r="J218" s="43"/>
      <c r="K218" s="43" t="s">
        <v>68</v>
      </c>
      <c r="L218" s="43"/>
      <c r="M218" s="43"/>
      <c r="N218" s="43"/>
      <c r="O218" s="43"/>
      <c r="P218" s="45"/>
      <c r="R218" s="29">
        <f t="shared" si="8"/>
        <v>0.74791666666666667</v>
      </c>
      <c r="S218" s="13">
        <f>IF(J218="X",VLOOKUP($J$7,kategóriák!K:L,2,FALSE),IF(K218="X",VLOOKUP($K$7,kategóriák!K:L,2,FALSE),IF(L218="X",VLOOKUP($L$7,kategóriák!K:L,2,FALSE),IF(M218="X",VLOOKUP($M$7,kategóriák!K:L,2,FALSE),IF(N218="X",VLOOKUP($N$7,kategóriák!K:L,2,FALSE),IF(O218="X",VLOOKUP($O$7,kategóriák!K:L,2,FALSE),IF(P218="X",VLOOKUP($P$7,kategóriák!K:L,2,FALSE),"0")))))))</f>
        <v>50</v>
      </c>
    </row>
    <row r="219" spans="1:19" ht="15" x14ac:dyDescent="0.3">
      <c r="A219" s="46">
        <v>212</v>
      </c>
      <c r="B219" s="47">
        <v>17</v>
      </c>
      <c r="C219" s="47">
        <v>59</v>
      </c>
      <c r="D219" s="48"/>
      <c r="E219" s="47" t="s">
        <v>27</v>
      </c>
      <c r="F219" s="47">
        <v>6</v>
      </c>
      <c r="G219" s="48"/>
      <c r="H219" s="47"/>
      <c r="I219" s="48"/>
      <c r="J219" s="47"/>
      <c r="K219" s="47" t="s">
        <v>68</v>
      </c>
      <c r="L219" s="47"/>
      <c r="M219" s="47"/>
      <c r="N219" s="47"/>
      <c r="O219" s="47"/>
      <c r="P219" s="49"/>
      <c r="R219" s="29">
        <f t="shared" si="8"/>
        <v>0.74930555555555556</v>
      </c>
      <c r="S219" s="13">
        <f>IF(J219="X",VLOOKUP($J$7,kategóriák!K:L,2,FALSE),IF(K219="X",VLOOKUP($K$7,kategóriák!K:L,2,FALSE),IF(L219="X",VLOOKUP($L$7,kategóriák!K:L,2,FALSE),IF(M219="X",VLOOKUP($M$7,kategóriák!K:L,2,FALSE),IF(N219="X",VLOOKUP($N$7,kategóriák!K:L,2,FALSE),IF(O219="X",VLOOKUP($O$7,kategóriák!K:L,2,FALSE),IF(P219="X",VLOOKUP($P$7,kategóriák!K:L,2,FALSE),"0")))))))</f>
        <v>50</v>
      </c>
    </row>
    <row r="220" spans="1:19" ht="15" x14ac:dyDescent="0.3">
      <c r="A220" s="46">
        <v>213</v>
      </c>
      <c r="B220" s="47">
        <v>18</v>
      </c>
      <c r="C220" s="47">
        <v>0</v>
      </c>
      <c r="D220" s="50"/>
      <c r="E220" s="47" t="s">
        <v>27</v>
      </c>
      <c r="F220" s="47">
        <v>4</v>
      </c>
      <c r="G220" s="50"/>
      <c r="H220" s="47"/>
      <c r="I220" s="48"/>
      <c r="J220" s="47"/>
      <c r="K220" s="47" t="s">
        <v>68</v>
      </c>
      <c r="L220" s="47"/>
      <c r="M220" s="47"/>
      <c r="N220" s="47"/>
      <c r="O220" s="47"/>
      <c r="P220" s="49"/>
      <c r="R220" s="29">
        <f t="shared" si="8"/>
        <v>0.75</v>
      </c>
      <c r="S220" s="13">
        <f>IF(J220="X",VLOOKUP($J$7,kategóriák!K:L,2,FALSE),IF(K220="X",VLOOKUP($K$7,kategóriák!K:L,2,FALSE),IF(L220="X",VLOOKUP($L$7,kategóriák!K:L,2,FALSE),IF(M220="X",VLOOKUP($M$7,kategóriák!K:L,2,FALSE),IF(N220="X",VLOOKUP($N$7,kategóriák!K:L,2,FALSE),IF(O220="X",VLOOKUP($O$7,kategóriák!K:L,2,FALSE),IF(P220="X",VLOOKUP($P$7,kategóriák!K:L,2,FALSE),"0")))))))</f>
        <v>50</v>
      </c>
    </row>
    <row r="221" spans="1:19" ht="15" x14ac:dyDescent="0.3">
      <c r="A221" s="46">
        <v>214</v>
      </c>
      <c r="B221" s="47">
        <v>18</v>
      </c>
      <c r="C221" s="47">
        <v>2</v>
      </c>
      <c r="D221" s="48"/>
      <c r="E221" s="47" t="s">
        <v>27</v>
      </c>
      <c r="F221" s="47">
        <v>6</v>
      </c>
      <c r="G221" s="48"/>
      <c r="H221" s="47"/>
      <c r="I221" s="48"/>
      <c r="J221" s="47"/>
      <c r="K221" s="47" t="s">
        <v>68</v>
      </c>
      <c r="L221" s="47"/>
      <c r="M221" s="47"/>
      <c r="N221" s="47"/>
      <c r="O221" s="47"/>
      <c r="P221" s="49"/>
      <c r="R221" s="29">
        <f t="shared" si="8"/>
        <v>0.75138888888888888</v>
      </c>
      <c r="S221" s="13">
        <f>IF(J221="X",VLOOKUP($J$7,kategóriák!K:L,2,FALSE),IF(K221="X",VLOOKUP($K$7,kategóriák!K:L,2,FALSE),IF(L221="X",VLOOKUP($L$7,kategóriák!K:L,2,FALSE),IF(M221="X",VLOOKUP($M$7,kategóriák!K:L,2,FALSE),IF(N221="X",VLOOKUP($N$7,kategóriák!K:L,2,FALSE),IF(O221="X",VLOOKUP($O$7,kategóriák!K:L,2,FALSE),IF(P221="X",VLOOKUP($P$7,kategóriák!K:L,2,FALSE),"0")))))))</f>
        <v>50</v>
      </c>
    </row>
    <row r="222" spans="1:19" ht="15" x14ac:dyDescent="0.3">
      <c r="A222" s="46">
        <v>215</v>
      </c>
      <c r="B222" s="47">
        <v>18</v>
      </c>
      <c r="C222" s="47">
        <v>5</v>
      </c>
      <c r="D222" s="50"/>
      <c r="E222" s="47" t="s">
        <v>27</v>
      </c>
      <c r="F222" s="47">
        <v>4</v>
      </c>
      <c r="G222" s="50"/>
      <c r="H222" s="47"/>
      <c r="I222" s="48"/>
      <c r="J222" s="47"/>
      <c r="K222" s="47" t="s">
        <v>68</v>
      </c>
      <c r="L222" s="47"/>
      <c r="M222" s="47"/>
      <c r="N222" s="47"/>
      <c r="O222" s="47"/>
      <c r="P222" s="49"/>
      <c r="R222" s="29">
        <f t="shared" si="8"/>
        <v>0.75347222222222221</v>
      </c>
      <c r="S222" s="13">
        <f>IF(J222="X",VLOOKUP($J$7,kategóriák!K:L,2,FALSE),IF(K222="X",VLOOKUP($K$7,kategóriák!K:L,2,FALSE),IF(L222="X",VLOOKUP($L$7,kategóriák!K:L,2,FALSE),IF(M222="X",VLOOKUP($M$7,kategóriák!K:L,2,FALSE),IF(N222="X",VLOOKUP($N$7,kategóriák!K:L,2,FALSE),IF(O222="X",VLOOKUP($O$7,kategóriák!K:L,2,FALSE),IF(P222="X",VLOOKUP($P$7,kategóriák!K:L,2,FALSE),"0")))))))</f>
        <v>50</v>
      </c>
    </row>
    <row r="223" spans="1:19" ht="15" x14ac:dyDescent="0.3">
      <c r="A223" s="46">
        <v>216</v>
      </c>
      <c r="B223" s="47">
        <v>18</v>
      </c>
      <c r="C223" s="47">
        <v>8</v>
      </c>
      <c r="D223" s="48"/>
      <c r="E223" s="47" t="s">
        <v>27</v>
      </c>
      <c r="F223" s="47">
        <v>6</v>
      </c>
      <c r="G223" s="48"/>
      <c r="H223" s="47"/>
      <c r="I223" s="48"/>
      <c r="J223" s="47"/>
      <c r="K223" s="47"/>
      <c r="L223" s="47" t="s">
        <v>68</v>
      </c>
      <c r="M223" s="47"/>
      <c r="N223" s="47"/>
      <c r="O223" s="47"/>
      <c r="P223" s="49"/>
      <c r="R223" s="29">
        <f t="shared" si="8"/>
        <v>0.75555555555555554</v>
      </c>
      <c r="S223" s="13">
        <f>IF(J223="X",VLOOKUP($J$7,kategóriák!K:L,2,FALSE),IF(K223="X",VLOOKUP($K$7,kategóriák!K:L,2,FALSE),IF(L223="X",VLOOKUP($L$7,kategóriák!K:L,2,FALSE),IF(M223="X",VLOOKUP($M$7,kategóriák!K:L,2,FALSE),IF(N223="X",VLOOKUP($N$7,kategóriák!K:L,2,FALSE),IF(O223="X",VLOOKUP($O$7,kategóriák!K:L,2,FALSE),IF(P223="X",VLOOKUP($P$7,kategóriák!K:L,2,FALSE),"0")))))))</f>
        <v>90</v>
      </c>
    </row>
    <row r="224" spans="1:19" ht="15" x14ac:dyDescent="0.3">
      <c r="A224" s="46">
        <v>217</v>
      </c>
      <c r="B224" s="47">
        <v>18</v>
      </c>
      <c r="C224" s="47">
        <v>11</v>
      </c>
      <c r="D224" s="50"/>
      <c r="E224" s="47" t="s">
        <v>27</v>
      </c>
      <c r="F224" s="47">
        <v>4</v>
      </c>
      <c r="G224" s="50"/>
      <c r="H224" s="47"/>
      <c r="I224" s="48"/>
      <c r="J224" s="47"/>
      <c r="K224" s="47" t="s">
        <v>68</v>
      </c>
      <c r="L224" s="47"/>
      <c r="M224" s="47"/>
      <c r="N224" s="47"/>
      <c r="O224" s="47"/>
      <c r="P224" s="49"/>
      <c r="R224" s="29">
        <f t="shared" si="8"/>
        <v>0.75763888888888886</v>
      </c>
      <c r="S224" s="13">
        <f>IF(J224="X",VLOOKUP($J$7,kategóriák!K:L,2,FALSE),IF(K224="X",VLOOKUP($K$7,kategóriák!K:L,2,FALSE),IF(L224="X",VLOOKUP($L$7,kategóriák!K:L,2,FALSE),IF(M224="X",VLOOKUP($M$7,kategóriák!K:L,2,FALSE),IF(N224="X",VLOOKUP($N$7,kategóriák!K:L,2,FALSE),IF(O224="X",VLOOKUP($O$7,kategóriák!K:L,2,FALSE),IF(P224="X",VLOOKUP($P$7,kategóriák!K:L,2,FALSE),"0")))))))</f>
        <v>50</v>
      </c>
    </row>
    <row r="225" spans="1:19" ht="15" x14ac:dyDescent="0.3">
      <c r="A225" s="46">
        <v>218</v>
      </c>
      <c r="B225" s="47">
        <v>18</v>
      </c>
      <c r="C225" s="47">
        <v>13</v>
      </c>
      <c r="D225" s="48"/>
      <c r="E225" s="47" t="s">
        <v>27</v>
      </c>
      <c r="F225" s="47">
        <v>6</v>
      </c>
      <c r="G225" s="48"/>
      <c r="H225" s="47"/>
      <c r="I225" s="48"/>
      <c r="J225" s="47"/>
      <c r="K225" s="47" t="s">
        <v>68</v>
      </c>
      <c r="L225" s="47"/>
      <c r="M225" s="47"/>
      <c r="N225" s="47"/>
      <c r="O225" s="47"/>
      <c r="P225" s="49"/>
      <c r="R225" s="29">
        <f t="shared" si="8"/>
        <v>0.75902777777777775</v>
      </c>
      <c r="S225" s="13">
        <f>IF(J225="X",VLOOKUP($J$7,kategóriák!K:L,2,FALSE),IF(K225="X",VLOOKUP($K$7,kategóriák!K:L,2,FALSE),IF(L225="X",VLOOKUP($L$7,kategóriák!K:L,2,FALSE),IF(M225="X",VLOOKUP($M$7,kategóriák!K:L,2,FALSE),IF(N225="X",VLOOKUP($N$7,kategóriák!K:L,2,FALSE),IF(O225="X",VLOOKUP($O$7,kategóriák!K:L,2,FALSE),IF(P225="X",VLOOKUP($P$7,kategóriák!K:L,2,FALSE),"0")))))))</f>
        <v>50</v>
      </c>
    </row>
    <row r="226" spans="1:19" ht="15" x14ac:dyDescent="0.3">
      <c r="A226" s="46">
        <v>219</v>
      </c>
      <c r="B226" s="47">
        <v>18</v>
      </c>
      <c r="C226" s="47">
        <v>15</v>
      </c>
      <c r="D226" s="50"/>
      <c r="E226" s="47" t="s">
        <v>27</v>
      </c>
      <c r="F226" s="47">
        <v>4</v>
      </c>
      <c r="G226" s="50"/>
      <c r="H226" s="47">
        <v>20</v>
      </c>
      <c r="I226" s="48"/>
      <c r="J226" s="47"/>
      <c r="K226" s="47"/>
      <c r="L226" s="47"/>
      <c r="M226" s="47"/>
      <c r="N226" s="47"/>
      <c r="O226" s="47"/>
      <c r="P226" s="49"/>
      <c r="R226" s="29">
        <f t="shared" si="8"/>
        <v>0.76041666666666663</v>
      </c>
      <c r="S226" s="13">
        <f>H226</f>
        <v>20</v>
      </c>
    </row>
    <row r="227" spans="1:19" ht="15.6" thickBot="1" x14ac:dyDescent="0.35">
      <c r="A227" s="51">
        <v>220</v>
      </c>
      <c r="B227" s="52">
        <v>18</v>
      </c>
      <c r="C227" s="52">
        <v>15</v>
      </c>
      <c r="D227" s="53"/>
      <c r="E227" s="52" t="s">
        <v>27</v>
      </c>
      <c r="F227" s="52">
        <v>6</v>
      </c>
      <c r="G227" s="53"/>
      <c r="H227" s="52">
        <v>19</v>
      </c>
      <c r="I227" s="53"/>
      <c r="J227" s="52"/>
      <c r="K227" s="52"/>
      <c r="L227" s="52"/>
      <c r="M227" s="52"/>
      <c r="N227" s="52"/>
      <c r="O227" s="52"/>
      <c r="P227" s="54"/>
      <c r="R227" s="29">
        <f t="shared" si="8"/>
        <v>0.76041666666666663</v>
      </c>
      <c r="S227" s="13">
        <f>H227</f>
        <v>19</v>
      </c>
    </row>
    <row r="228" spans="1:19" ht="15" x14ac:dyDescent="0.3">
      <c r="A228" s="55">
        <v>221</v>
      </c>
      <c r="B228" s="43">
        <v>18</v>
      </c>
      <c r="C228" s="43">
        <v>17</v>
      </c>
      <c r="D228" s="61"/>
      <c r="E228" s="43" t="s">
        <v>27</v>
      </c>
      <c r="F228" s="43">
        <v>4</v>
      </c>
      <c r="G228" s="61"/>
      <c r="H228" s="43"/>
      <c r="I228" s="44"/>
      <c r="J228" s="43"/>
      <c r="K228" s="43" t="s">
        <v>68</v>
      </c>
      <c r="L228" s="43"/>
      <c r="M228" s="43"/>
      <c r="N228" s="43"/>
      <c r="O228" s="43"/>
      <c r="P228" s="45"/>
      <c r="R228" s="29">
        <f t="shared" si="8"/>
        <v>0.76180555555555551</v>
      </c>
      <c r="S228" s="13">
        <f>IF(J228="X",VLOOKUP($J$7,kategóriák!K:L,2,FALSE),IF(K228="X",VLOOKUP($K$7,kategóriák!K:L,2,FALSE),IF(L228="X",VLOOKUP($L$7,kategóriák!K:L,2,FALSE),IF(M228="X",VLOOKUP($M$7,kategóriák!K:L,2,FALSE),IF(N228="X",VLOOKUP($N$7,kategóriák!K:L,2,FALSE),IF(O228="X",VLOOKUP($O$7,kategóriák!K:L,2,FALSE),IF(P228="X",VLOOKUP($P$7,kategóriák!K:L,2,FALSE),"0")))))))</f>
        <v>50</v>
      </c>
    </row>
    <row r="229" spans="1:19" ht="15" x14ac:dyDescent="0.3">
      <c r="A229" s="46">
        <v>222</v>
      </c>
      <c r="B229" s="47">
        <v>18</v>
      </c>
      <c r="C229" s="47">
        <v>19</v>
      </c>
      <c r="D229" s="48"/>
      <c r="E229" s="47" t="s">
        <v>27</v>
      </c>
      <c r="F229" s="47">
        <v>6</v>
      </c>
      <c r="G229" s="48"/>
      <c r="H229" s="47"/>
      <c r="I229" s="48"/>
      <c r="J229" s="47"/>
      <c r="K229" s="47" t="s">
        <v>68</v>
      </c>
      <c r="L229" s="47"/>
      <c r="M229" s="47"/>
      <c r="N229" s="47"/>
      <c r="O229" s="47"/>
      <c r="P229" s="49"/>
      <c r="R229" s="29">
        <f t="shared" si="8"/>
        <v>0.7631944444444444</v>
      </c>
      <c r="S229" s="13">
        <f>IF(J229="X",VLOOKUP($J$7,kategóriák!K:L,2,FALSE),IF(K229="X",VLOOKUP($K$7,kategóriák!K:L,2,FALSE),IF(L229="X",VLOOKUP($L$7,kategóriák!K:L,2,FALSE),IF(M229="X",VLOOKUP($M$7,kategóriák!K:L,2,FALSE),IF(N229="X",VLOOKUP($N$7,kategóriák!K:L,2,FALSE),IF(O229="X",VLOOKUP($O$7,kategóriák!K:L,2,FALSE),IF(P229="X",VLOOKUP($P$7,kategóriák!K:L,2,FALSE),"0")))))))</f>
        <v>50</v>
      </c>
    </row>
    <row r="230" spans="1:19" ht="15" x14ac:dyDescent="0.3">
      <c r="A230" s="46">
        <v>223</v>
      </c>
      <c r="B230" s="47">
        <v>18</v>
      </c>
      <c r="C230" s="47">
        <v>21</v>
      </c>
      <c r="D230" s="50"/>
      <c r="E230" s="47" t="s">
        <v>27</v>
      </c>
      <c r="F230" s="47">
        <v>4</v>
      </c>
      <c r="G230" s="50"/>
      <c r="H230" s="47"/>
      <c r="I230" s="48"/>
      <c r="J230" s="47"/>
      <c r="K230" s="47" t="s">
        <v>68</v>
      </c>
      <c r="L230" s="47"/>
      <c r="M230" s="47"/>
      <c r="N230" s="47"/>
      <c r="O230" s="47"/>
      <c r="P230" s="49"/>
      <c r="R230" s="29">
        <f t="shared" si="8"/>
        <v>0.76458333333333328</v>
      </c>
      <c r="S230" s="13">
        <f>IF(J230="X",VLOOKUP($J$7,kategóriák!K:L,2,FALSE),IF(K230="X",VLOOKUP($K$7,kategóriák!K:L,2,FALSE),IF(L230="X",VLOOKUP($L$7,kategóriák!K:L,2,FALSE),IF(M230="X",VLOOKUP($M$7,kategóriák!K:L,2,FALSE),IF(N230="X",VLOOKUP($N$7,kategóriák!K:L,2,FALSE),IF(O230="X",VLOOKUP($O$7,kategóriák!K:L,2,FALSE),IF(P230="X",VLOOKUP($P$7,kategóriák!K:L,2,FALSE),"0")))))))</f>
        <v>50</v>
      </c>
    </row>
    <row r="231" spans="1:19" ht="15" x14ac:dyDescent="0.3">
      <c r="A231" s="46">
        <v>224</v>
      </c>
      <c r="B231" s="47">
        <v>18</v>
      </c>
      <c r="C231" s="47">
        <v>25</v>
      </c>
      <c r="D231" s="48"/>
      <c r="E231" s="47" t="s">
        <v>27</v>
      </c>
      <c r="F231" s="47">
        <v>6</v>
      </c>
      <c r="G231" s="48"/>
      <c r="H231" s="47"/>
      <c r="I231" s="48"/>
      <c r="J231" s="47"/>
      <c r="K231" s="47" t="s">
        <v>68</v>
      </c>
      <c r="L231" s="47"/>
      <c r="M231" s="47"/>
      <c r="N231" s="47"/>
      <c r="O231" s="47"/>
      <c r="P231" s="49"/>
      <c r="R231" s="29">
        <f t="shared" si="8"/>
        <v>0.76736111111111116</v>
      </c>
      <c r="S231" s="13">
        <f>IF(J231="X",VLOOKUP($J$7,kategóriák!K:L,2,FALSE),IF(K231="X",VLOOKUP($K$7,kategóriák!K:L,2,FALSE),IF(L231="X",VLOOKUP($L$7,kategóriák!K:L,2,FALSE),IF(M231="X",VLOOKUP($M$7,kategóriák!K:L,2,FALSE),IF(N231="X",VLOOKUP($N$7,kategóriák!K:L,2,FALSE),IF(O231="X",VLOOKUP($O$7,kategóriák!K:L,2,FALSE),IF(P231="X",VLOOKUP($P$7,kategóriák!K:L,2,FALSE),"0")))))))</f>
        <v>50</v>
      </c>
    </row>
    <row r="232" spans="1:19" ht="15" x14ac:dyDescent="0.3">
      <c r="A232" s="46">
        <v>225</v>
      </c>
      <c r="B232" s="47">
        <v>18</v>
      </c>
      <c r="C232" s="47">
        <v>27</v>
      </c>
      <c r="D232" s="50"/>
      <c r="E232" s="47" t="s">
        <v>27</v>
      </c>
      <c r="F232" s="47">
        <v>4</v>
      </c>
      <c r="G232" s="50"/>
      <c r="H232" s="47"/>
      <c r="I232" s="48"/>
      <c r="J232" s="47"/>
      <c r="K232" s="47" t="s">
        <v>68</v>
      </c>
      <c r="L232" s="47"/>
      <c r="M232" s="47"/>
      <c r="N232" s="47"/>
      <c r="O232" s="47"/>
      <c r="P232" s="49"/>
      <c r="R232" s="29">
        <f t="shared" si="8"/>
        <v>0.76875000000000004</v>
      </c>
      <c r="S232" s="13">
        <f>IF(J232="X",VLOOKUP($J$7,kategóriák!K:L,2,FALSE),IF(K232="X",VLOOKUP($K$7,kategóriák!K:L,2,FALSE),IF(L232="X",VLOOKUP($L$7,kategóriák!K:L,2,FALSE),IF(M232="X",VLOOKUP($M$7,kategóriák!K:L,2,FALSE),IF(N232="X",VLOOKUP($N$7,kategóriák!K:L,2,FALSE),IF(O232="X",VLOOKUP($O$7,kategóriák!K:L,2,FALSE),IF(P232="X",VLOOKUP($P$7,kategóriák!K:L,2,FALSE),"0")))))))</f>
        <v>50</v>
      </c>
    </row>
    <row r="233" spans="1:19" ht="15" x14ac:dyDescent="0.3">
      <c r="A233" s="46">
        <v>226</v>
      </c>
      <c r="B233" s="47">
        <v>18</v>
      </c>
      <c r="C233" s="47">
        <v>29</v>
      </c>
      <c r="D233" s="48"/>
      <c r="E233" s="47" t="s">
        <v>27</v>
      </c>
      <c r="F233" s="47">
        <v>6</v>
      </c>
      <c r="G233" s="48"/>
      <c r="H233" s="47"/>
      <c r="I233" s="48"/>
      <c r="J233" s="47"/>
      <c r="K233" s="47" t="s">
        <v>68</v>
      </c>
      <c r="L233" s="47"/>
      <c r="M233" s="47"/>
      <c r="N233" s="47"/>
      <c r="O233" s="47"/>
      <c r="P233" s="49"/>
      <c r="R233" s="29">
        <f t="shared" si="8"/>
        <v>0.77013888888888893</v>
      </c>
      <c r="S233" s="13">
        <f>IF(J233="X",VLOOKUP($J$7,kategóriák!K:L,2,FALSE),IF(K233="X",VLOOKUP($K$7,kategóriák!K:L,2,FALSE),IF(L233="X",VLOOKUP($L$7,kategóriák!K:L,2,FALSE),IF(M233="X",VLOOKUP($M$7,kategóriák!K:L,2,FALSE),IF(N233="X",VLOOKUP($N$7,kategóriák!K:L,2,FALSE),IF(O233="X",VLOOKUP($O$7,kategóriák!K:L,2,FALSE),IF(P233="X",VLOOKUP($P$7,kategóriák!K:L,2,FALSE),"0")))))))</f>
        <v>50</v>
      </c>
    </row>
    <row r="234" spans="1:19" ht="15" x14ac:dyDescent="0.3">
      <c r="A234" s="46">
        <v>227</v>
      </c>
      <c r="B234" s="47"/>
      <c r="C234" s="47"/>
      <c r="D234" s="50"/>
      <c r="E234" s="47"/>
      <c r="F234" s="47"/>
      <c r="G234" s="50"/>
      <c r="H234" s="47"/>
      <c r="I234" s="48"/>
      <c r="J234" s="47"/>
      <c r="K234" s="47"/>
      <c r="L234" s="47"/>
      <c r="M234" s="47"/>
      <c r="N234" s="47"/>
      <c r="O234" s="47"/>
      <c r="P234" s="49"/>
      <c r="R234" s="29"/>
      <c r="S234" s="13"/>
    </row>
    <row r="235" spans="1:19" ht="15" x14ac:dyDescent="0.3">
      <c r="A235" s="46">
        <v>228</v>
      </c>
      <c r="B235" s="47"/>
      <c r="C235" s="47"/>
      <c r="D235" s="48"/>
      <c r="E235" s="47"/>
      <c r="F235" s="47"/>
      <c r="G235" s="48"/>
      <c r="H235" s="47"/>
      <c r="I235" s="48"/>
      <c r="J235" s="47"/>
      <c r="K235" s="47"/>
      <c r="L235" s="47"/>
      <c r="M235" s="47"/>
      <c r="N235" s="47"/>
      <c r="O235" s="47"/>
      <c r="P235" s="49"/>
      <c r="R235" s="29"/>
      <c r="S235" s="13"/>
    </row>
    <row r="236" spans="1:19" ht="15" x14ac:dyDescent="0.3">
      <c r="A236" s="46">
        <v>229</v>
      </c>
      <c r="B236" s="47"/>
      <c r="C236" s="47"/>
      <c r="D236" s="50"/>
      <c r="E236" s="47"/>
      <c r="F236" s="47"/>
      <c r="G236" s="50"/>
      <c r="H236" s="47"/>
      <c r="I236" s="48"/>
      <c r="J236" s="47"/>
      <c r="K236" s="47"/>
      <c r="L236" s="47"/>
      <c r="M236" s="47"/>
      <c r="N236" s="47"/>
      <c r="O236" s="47"/>
      <c r="P236" s="49"/>
      <c r="R236" s="29"/>
      <c r="S236" s="13"/>
    </row>
    <row r="237" spans="1:19" ht="15.6" thickBot="1" x14ac:dyDescent="0.35">
      <c r="A237" s="51">
        <v>230</v>
      </c>
      <c r="B237" s="52"/>
      <c r="C237" s="52"/>
      <c r="D237" s="53"/>
      <c r="E237" s="52"/>
      <c r="F237" s="52"/>
      <c r="G237" s="53"/>
      <c r="H237" s="52"/>
      <c r="I237" s="53"/>
      <c r="J237" s="52"/>
      <c r="K237" s="52"/>
      <c r="L237" s="52"/>
      <c r="M237" s="52"/>
      <c r="N237" s="52"/>
      <c r="O237" s="52"/>
      <c r="P237" s="54"/>
      <c r="R237" s="29"/>
      <c r="S237" s="13"/>
    </row>
    <row r="238" spans="1:19" ht="15" x14ac:dyDescent="0.3">
      <c r="A238" s="55">
        <v>231</v>
      </c>
      <c r="B238" s="43"/>
      <c r="C238" s="43"/>
      <c r="D238" s="61"/>
      <c r="E238" s="43"/>
      <c r="F238" s="43"/>
      <c r="G238" s="61"/>
      <c r="H238" s="43"/>
      <c r="I238" s="44"/>
      <c r="J238" s="43"/>
      <c r="K238" s="43"/>
      <c r="L238" s="43"/>
      <c r="M238" s="43"/>
      <c r="N238" s="43"/>
      <c r="O238" s="43"/>
      <c r="P238" s="45"/>
      <c r="R238" s="29"/>
      <c r="S238" s="13"/>
    </row>
    <row r="239" spans="1:19" ht="15" x14ac:dyDescent="0.3">
      <c r="A239" s="46">
        <v>232</v>
      </c>
      <c r="B239" s="47"/>
      <c r="C239" s="47"/>
      <c r="D239" s="48"/>
      <c r="E239" s="47"/>
      <c r="F239" s="47"/>
      <c r="G239" s="48"/>
      <c r="H239" s="47"/>
      <c r="I239" s="48"/>
      <c r="J239" s="47"/>
      <c r="K239" s="47"/>
      <c r="L239" s="47"/>
      <c r="M239" s="47"/>
      <c r="N239" s="47"/>
      <c r="O239" s="47"/>
      <c r="P239" s="49"/>
      <c r="R239" s="29"/>
      <c r="S239" s="13"/>
    </row>
    <row r="240" spans="1:19" ht="15" x14ac:dyDescent="0.3">
      <c r="A240" s="46">
        <v>233</v>
      </c>
      <c r="B240" s="47"/>
      <c r="C240" s="47"/>
      <c r="D240" s="50"/>
      <c r="E240" s="47"/>
      <c r="F240" s="47"/>
      <c r="G240" s="50"/>
      <c r="H240" s="47"/>
      <c r="I240" s="48"/>
      <c r="J240" s="47"/>
      <c r="K240" s="47"/>
      <c r="L240" s="47"/>
      <c r="M240" s="47"/>
      <c r="N240" s="47"/>
      <c r="O240" s="47"/>
      <c r="P240" s="49"/>
      <c r="R240" s="29"/>
      <c r="S240" s="13"/>
    </row>
    <row r="241" spans="1:19" ht="15" x14ac:dyDescent="0.3">
      <c r="A241" s="46">
        <v>234</v>
      </c>
      <c r="B241" s="47"/>
      <c r="C241" s="47"/>
      <c r="D241" s="48"/>
      <c r="E241" s="47"/>
      <c r="F241" s="47"/>
      <c r="G241" s="48"/>
      <c r="H241" s="47"/>
      <c r="I241" s="48"/>
      <c r="J241" s="47"/>
      <c r="K241" s="47"/>
      <c r="L241" s="47"/>
      <c r="M241" s="47"/>
      <c r="N241" s="47"/>
      <c r="O241" s="47"/>
      <c r="P241" s="49"/>
      <c r="R241" s="29"/>
      <c r="S241" s="13"/>
    </row>
    <row r="242" spans="1:19" ht="15" x14ac:dyDescent="0.3">
      <c r="A242" s="46">
        <v>235</v>
      </c>
      <c r="B242" s="47"/>
      <c r="C242" s="47"/>
      <c r="D242" s="50"/>
      <c r="E242" s="47"/>
      <c r="F242" s="47"/>
      <c r="G242" s="50"/>
      <c r="H242" s="47"/>
      <c r="I242" s="48"/>
      <c r="J242" s="47"/>
      <c r="K242" s="47"/>
      <c r="L242" s="47"/>
      <c r="M242" s="47"/>
      <c r="N242" s="47"/>
      <c r="O242" s="47"/>
      <c r="P242" s="49"/>
      <c r="R242" s="29"/>
      <c r="S242" s="13"/>
    </row>
    <row r="243" spans="1:19" ht="15" x14ac:dyDescent="0.3">
      <c r="A243" s="46">
        <v>236</v>
      </c>
      <c r="B243" s="47"/>
      <c r="C243" s="47"/>
      <c r="D243" s="48"/>
      <c r="E243" s="47"/>
      <c r="F243" s="47"/>
      <c r="G243" s="48"/>
      <c r="H243" s="47"/>
      <c r="I243" s="48"/>
      <c r="J243" s="47"/>
      <c r="K243" s="47"/>
      <c r="L243" s="47"/>
      <c r="M243" s="47"/>
      <c r="N243" s="47"/>
      <c r="O243" s="47"/>
      <c r="P243" s="49"/>
      <c r="R243" s="29"/>
      <c r="S243" s="13"/>
    </row>
    <row r="244" spans="1:19" ht="15" x14ac:dyDescent="0.3">
      <c r="A244" s="46">
        <v>237</v>
      </c>
      <c r="B244" s="47"/>
      <c r="C244" s="47"/>
      <c r="D244" s="50"/>
      <c r="E244" s="47"/>
      <c r="F244" s="47"/>
      <c r="G244" s="50"/>
      <c r="H244" s="47"/>
      <c r="I244" s="48"/>
      <c r="J244" s="47"/>
      <c r="K244" s="47"/>
      <c r="L244" s="47"/>
      <c r="M244" s="47"/>
      <c r="N244" s="47"/>
      <c r="O244" s="47"/>
      <c r="P244" s="49"/>
      <c r="R244" s="29"/>
      <c r="S244" s="13"/>
    </row>
    <row r="245" spans="1:19" ht="15" x14ac:dyDescent="0.3">
      <c r="A245" s="46">
        <v>238</v>
      </c>
      <c r="B245" s="47"/>
      <c r="C245" s="47"/>
      <c r="D245" s="48"/>
      <c r="E245" s="47"/>
      <c r="F245" s="47"/>
      <c r="G245" s="48"/>
      <c r="H245" s="47"/>
      <c r="I245" s="48"/>
      <c r="J245" s="47"/>
      <c r="K245" s="47"/>
      <c r="L245" s="47"/>
      <c r="M245" s="47"/>
      <c r="N245" s="47"/>
      <c r="O245" s="47"/>
      <c r="P245" s="49"/>
      <c r="R245" s="29"/>
      <c r="S245" s="13"/>
    </row>
    <row r="246" spans="1:19" ht="15" x14ac:dyDescent="0.3">
      <c r="A246" s="46">
        <v>239</v>
      </c>
      <c r="B246" s="47"/>
      <c r="C246" s="47"/>
      <c r="D246" s="50"/>
      <c r="E246" s="47"/>
      <c r="F246" s="47"/>
      <c r="G246" s="50"/>
      <c r="H246" s="47"/>
      <c r="I246" s="48"/>
      <c r="J246" s="47"/>
      <c r="K246" s="47"/>
      <c r="L246" s="47"/>
      <c r="M246" s="47"/>
      <c r="N246" s="47"/>
      <c r="O246" s="47"/>
      <c r="P246" s="49"/>
      <c r="R246" s="29"/>
      <c r="S246" s="13"/>
    </row>
    <row r="247" spans="1:19" ht="15.6" thickBot="1" x14ac:dyDescent="0.35">
      <c r="A247" s="51">
        <v>240</v>
      </c>
      <c r="B247" s="52"/>
      <c r="C247" s="52"/>
      <c r="D247" s="53"/>
      <c r="E247" s="52"/>
      <c r="F247" s="52"/>
      <c r="G247" s="53"/>
      <c r="H247" s="52"/>
      <c r="I247" s="53"/>
      <c r="J247" s="52"/>
      <c r="K247" s="52"/>
      <c r="L247" s="52"/>
      <c r="M247" s="52"/>
      <c r="N247" s="52"/>
      <c r="O247" s="52"/>
      <c r="P247" s="54"/>
      <c r="R247" s="29"/>
      <c r="S247" s="13"/>
    </row>
    <row r="248" spans="1:19" ht="15" x14ac:dyDescent="0.3">
      <c r="A248" s="55">
        <v>241</v>
      </c>
      <c r="B248" s="56"/>
      <c r="C248" s="56"/>
      <c r="D248" s="50"/>
      <c r="E248" s="56"/>
      <c r="F248" s="56"/>
      <c r="G248" s="50"/>
      <c r="H248" s="56"/>
      <c r="I248" s="48"/>
      <c r="J248" s="56"/>
      <c r="K248" s="56"/>
      <c r="L248" s="56"/>
      <c r="M248" s="56"/>
      <c r="N248" s="56"/>
      <c r="O248" s="56"/>
      <c r="P248" s="57"/>
      <c r="R248" s="29"/>
      <c r="S248" s="13"/>
    </row>
    <row r="249" spans="1:19" ht="15" x14ac:dyDescent="0.3">
      <c r="A249" s="46">
        <v>242</v>
      </c>
      <c r="B249" s="47"/>
      <c r="C249" s="47"/>
      <c r="D249" s="48"/>
      <c r="E249" s="47"/>
      <c r="F249" s="47"/>
      <c r="G249" s="48"/>
      <c r="H249" s="47"/>
      <c r="I249" s="48"/>
      <c r="J249" s="47"/>
      <c r="K249" s="47"/>
      <c r="L249" s="47"/>
      <c r="M249" s="47"/>
      <c r="N249" s="47"/>
      <c r="O249" s="47"/>
      <c r="P249" s="49"/>
      <c r="R249" s="29"/>
      <c r="S249" s="13"/>
    </row>
    <row r="250" spans="1:19" ht="15" x14ac:dyDescent="0.3">
      <c r="A250" s="46">
        <v>243</v>
      </c>
      <c r="B250" s="47"/>
      <c r="C250" s="47"/>
      <c r="D250" s="50"/>
      <c r="E250" s="47"/>
      <c r="F250" s="47"/>
      <c r="G250" s="50"/>
      <c r="H250" s="47"/>
      <c r="I250" s="48"/>
      <c r="J250" s="47"/>
      <c r="K250" s="47"/>
      <c r="L250" s="47"/>
      <c r="M250" s="47"/>
      <c r="N250" s="47"/>
      <c r="O250" s="47"/>
      <c r="P250" s="49"/>
      <c r="R250" s="29"/>
      <c r="S250" s="13"/>
    </row>
    <row r="251" spans="1:19" ht="15" x14ac:dyDescent="0.3">
      <c r="A251" s="46">
        <v>244</v>
      </c>
      <c r="B251" s="47"/>
      <c r="C251" s="47"/>
      <c r="D251" s="48"/>
      <c r="E251" s="47"/>
      <c r="F251" s="47"/>
      <c r="G251" s="48"/>
      <c r="H251" s="47"/>
      <c r="I251" s="48"/>
      <c r="J251" s="47"/>
      <c r="K251" s="47"/>
      <c r="L251" s="47"/>
      <c r="M251" s="47"/>
      <c r="N251" s="47"/>
      <c r="O251" s="47"/>
      <c r="P251" s="49"/>
      <c r="R251" s="29"/>
      <c r="S251" s="13"/>
    </row>
    <row r="252" spans="1:19" ht="15" x14ac:dyDescent="0.3">
      <c r="A252" s="46">
        <v>245</v>
      </c>
      <c r="B252" s="47"/>
      <c r="C252" s="47"/>
      <c r="D252" s="50"/>
      <c r="E252" s="47"/>
      <c r="F252" s="47"/>
      <c r="G252" s="50"/>
      <c r="H252" s="47"/>
      <c r="I252" s="48"/>
      <c r="J252" s="47"/>
      <c r="K252" s="47"/>
      <c r="L252" s="47"/>
      <c r="M252" s="47"/>
      <c r="N252" s="47"/>
      <c r="O252" s="47"/>
      <c r="P252" s="49"/>
      <c r="R252" s="29"/>
      <c r="S252" s="13"/>
    </row>
    <row r="253" spans="1:19" ht="15" x14ac:dyDescent="0.3">
      <c r="A253" s="46">
        <v>246</v>
      </c>
      <c r="B253" s="47"/>
      <c r="C253" s="47"/>
      <c r="D253" s="48"/>
      <c r="E253" s="47"/>
      <c r="F253" s="47"/>
      <c r="G253" s="48"/>
      <c r="H253" s="47"/>
      <c r="I253" s="48"/>
      <c r="J253" s="47"/>
      <c r="K253" s="47"/>
      <c r="L253" s="47"/>
      <c r="M253" s="47"/>
      <c r="N253" s="47"/>
      <c r="O253" s="47"/>
      <c r="P253" s="49"/>
      <c r="R253" s="29"/>
      <c r="S253" s="13"/>
    </row>
    <row r="254" spans="1:19" ht="15" x14ac:dyDescent="0.3">
      <c r="A254" s="46">
        <v>247</v>
      </c>
      <c r="B254" s="47"/>
      <c r="C254" s="47"/>
      <c r="D254" s="50"/>
      <c r="E254" s="47"/>
      <c r="F254" s="47"/>
      <c r="G254" s="50"/>
      <c r="H254" s="47"/>
      <c r="I254" s="48"/>
      <c r="J254" s="47"/>
      <c r="K254" s="47"/>
      <c r="L254" s="47"/>
      <c r="M254" s="47"/>
      <c r="N254" s="47"/>
      <c r="O254" s="47"/>
      <c r="P254" s="49"/>
      <c r="R254" s="29"/>
      <c r="S254" s="13"/>
    </row>
    <row r="255" spans="1:19" ht="15" x14ac:dyDescent="0.3">
      <c r="A255" s="46">
        <v>248</v>
      </c>
      <c r="B255" s="47"/>
      <c r="C255" s="47"/>
      <c r="D255" s="48"/>
      <c r="E255" s="47"/>
      <c r="F255" s="47"/>
      <c r="G255" s="48"/>
      <c r="H255" s="47"/>
      <c r="I255" s="48"/>
      <c r="J255" s="47"/>
      <c r="K255" s="47"/>
      <c r="L255" s="47"/>
      <c r="M255" s="47"/>
      <c r="N255" s="47"/>
      <c r="O255" s="47"/>
      <c r="P255" s="49"/>
      <c r="R255" s="29"/>
      <c r="S255" s="13"/>
    </row>
    <row r="256" spans="1:19" ht="15" x14ac:dyDescent="0.3">
      <c r="A256" s="46">
        <v>249</v>
      </c>
      <c r="B256" s="47"/>
      <c r="C256" s="47"/>
      <c r="D256" s="50"/>
      <c r="E256" s="47"/>
      <c r="F256" s="47"/>
      <c r="G256" s="50"/>
      <c r="H256" s="47"/>
      <c r="I256" s="48"/>
      <c r="J256" s="47"/>
      <c r="K256" s="47"/>
      <c r="L256" s="47"/>
      <c r="M256" s="47"/>
      <c r="N256" s="47"/>
      <c r="O256" s="47"/>
      <c r="P256" s="49"/>
      <c r="R256" s="29"/>
      <c r="S256" s="13"/>
    </row>
    <row r="257" spans="1:19" ht="15.6" thickBot="1" x14ac:dyDescent="0.35">
      <c r="A257" s="51">
        <v>250</v>
      </c>
      <c r="B257" s="59"/>
      <c r="C257" s="59"/>
      <c r="D257" s="48"/>
      <c r="E257" s="59"/>
      <c r="F257" s="59"/>
      <c r="G257" s="48"/>
      <c r="H257" s="59"/>
      <c r="I257" s="48"/>
      <c r="J257" s="59"/>
      <c r="K257" s="59"/>
      <c r="L257" s="59"/>
      <c r="M257" s="59"/>
      <c r="N257" s="59"/>
      <c r="O257" s="59"/>
      <c r="P257" s="60"/>
      <c r="R257" s="29"/>
      <c r="S257" s="13"/>
    </row>
  </sheetData>
  <mergeCells count="25">
    <mergeCell ref="J168:P168"/>
    <mergeCell ref="A6:A7"/>
    <mergeCell ref="B6:C6"/>
    <mergeCell ref="E6:E7"/>
    <mergeCell ref="F6:F7"/>
    <mergeCell ref="H6:P6"/>
    <mergeCell ref="A4:B4"/>
    <mergeCell ref="G4:L4"/>
    <mergeCell ref="O4:P4"/>
    <mergeCell ref="A5:P5"/>
    <mergeCell ref="C4:E4"/>
    <mergeCell ref="A1:P1"/>
    <mergeCell ref="A2:B2"/>
    <mergeCell ref="C2:L2"/>
    <mergeCell ref="M2:P2"/>
    <mergeCell ref="A3:B3"/>
    <mergeCell ref="G3:L3"/>
    <mergeCell ref="M3:N3"/>
    <mergeCell ref="O3:P3"/>
    <mergeCell ref="C3:E3"/>
    <mergeCell ref="V4:Y5"/>
    <mergeCell ref="V6:V7"/>
    <mergeCell ref="W6:W7"/>
    <mergeCell ref="X6:X7"/>
    <mergeCell ref="Y6:Y7"/>
  </mergeCells>
  <conditionalFormatting sqref="X8:X23 X27:X42">
    <cfRule type="top10" dxfId="11" priority="7" rank="1"/>
  </conditionalFormatting>
  <conditionalFormatting sqref="X8:X23">
    <cfRule type="top10" dxfId="10" priority="1" rank="1"/>
  </conditionalFormatting>
  <conditionalFormatting sqref="X27:X42">
    <cfRule type="top10" dxfId="9" priority="5" rank="1"/>
  </conditionalFormatting>
  <conditionalFormatting sqref="Y8:Y10">
    <cfRule type="top10" dxfId="8" priority="6" rank="1"/>
  </conditionalFormatting>
  <conditionalFormatting sqref="Y11:Y23 Y27:Y42">
    <cfRule type="top10" dxfId="7" priority="4" rank="1"/>
  </conditionalFormatting>
  <conditionalFormatting sqref="Y11:Y23">
    <cfRule type="top10" dxfId="6" priority="3" rank="1"/>
  </conditionalFormatting>
  <conditionalFormatting sqref="Y27:Y42">
    <cfRule type="top10" dxfId="5" priority="2" rank="1"/>
  </conditionalFormatting>
  <conditionalFormatting sqref="AA8">
    <cfRule type="top10" dxfId="4" priority="10" rank="1"/>
    <cfRule type="top10" dxfId="3" priority="11" rank="1"/>
    <cfRule type="top10" dxfId="2" priority="12" rank="1"/>
  </conditionalFormatting>
  <conditionalFormatting sqref="AA10">
    <cfRule type="top10" dxfId="1" priority="8" rank="1"/>
    <cfRule type="top10" dxfId="0" priority="9" rank="1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1"/>
  <sheetViews>
    <sheetView workbookViewId="0">
      <selection activeCell="K2" sqref="K2:L8"/>
    </sheetView>
  </sheetViews>
  <sheetFormatPr defaultRowHeight="14.4" x14ac:dyDescent="0.3"/>
  <cols>
    <col min="5" max="5" width="48.88671875" style="3" customWidth="1"/>
  </cols>
  <sheetData>
    <row r="1" spans="1:17" ht="28.8" x14ac:dyDescent="0.3">
      <c r="A1" s="1" t="s">
        <v>24</v>
      </c>
      <c r="B1" s="2" t="s">
        <v>25</v>
      </c>
      <c r="G1" s="1" t="s">
        <v>24</v>
      </c>
      <c r="H1" s="2" t="s">
        <v>26</v>
      </c>
      <c r="I1" s="4"/>
      <c r="K1" s="1" t="s">
        <v>24</v>
      </c>
      <c r="L1" s="2" t="s">
        <v>27</v>
      </c>
      <c r="O1" s="1" t="s">
        <v>24</v>
      </c>
      <c r="P1" s="2" t="s">
        <v>28</v>
      </c>
      <c r="Q1" s="4"/>
    </row>
    <row r="2" spans="1:17" x14ac:dyDescent="0.3">
      <c r="A2" s="4" t="s">
        <v>13</v>
      </c>
      <c r="B2" s="4">
        <v>20</v>
      </c>
      <c r="C2" s="5" t="s">
        <v>29</v>
      </c>
      <c r="E2" s="6" t="s">
        <v>30</v>
      </c>
      <c r="G2" s="4" t="s">
        <v>13</v>
      </c>
      <c r="H2" s="4">
        <v>20</v>
      </c>
      <c r="I2" s="4" t="s">
        <v>31</v>
      </c>
      <c r="K2" s="4" t="s">
        <v>13</v>
      </c>
      <c r="L2" s="7">
        <v>20</v>
      </c>
      <c r="M2" s="8" t="s">
        <v>32</v>
      </c>
      <c r="O2" s="4" t="s">
        <v>13</v>
      </c>
      <c r="P2" s="4">
        <v>10</v>
      </c>
      <c r="Q2" s="5" t="s">
        <v>33</v>
      </c>
    </row>
    <row r="3" spans="1:17" x14ac:dyDescent="0.3">
      <c r="A3" s="4" t="s">
        <v>14</v>
      </c>
      <c r="B3" s="4">
        <v>60</v>
      </c>
      <c r="C3" s="5" t="s">
        <v>34</v>
      </c>
      <c r="E3" s="9" t="s">
        <v>35</v>
      </c>
      <c r="G3" s="4" t="s">
        <v>14</v>
      </c>
      <c r="H3" s="4">
        <v>60</v>
      </c>
      <c r="I3" s="4" t="s">
        <v>36</v>
      </c>
      <c r="K3" s="4" t="s">
        <v>14</v>
      </c>
      <c r="L3" s="7">
        <v>50</v>
      </c>
      <c r="M3" s="8" t="s">
        <v>37</v>
      </c>
      <c r="O3" s="4" t="s">
        <v>14</v>
      </c>
      <c r="P3" s="4">
        <v>24</v>
      </c>
      <c r="Q3" s="5" t="s">
        <v>38</v>
      </c>
    </row>
    <row r="4" spans="1:17" x14ac:dyDescent="0.3">
      <c r="A4" s="4" t="s">
        <v>15</v>
      </c>
      <c r="B4" s="4">
        <v>100</v>
      </c>
      <c r="C4" s="5" t="s">
        <v>39</v>
      </c>
      <c r="E4" s="6" t="s">
        <v>40</v>
      </c>
      <c r="G4" s="4" t="s">
        <v>15</v>
      </c>
      <c r="H4" s="4">
        <v>100</v>
      </c>
      <c r="I4" s="4" t="s">
        <v>39</v>
      </c>
      <c r="K4" s="4" t="s">
        <v>15</v>
      </c>
      <c r="L4" s="7">
        <v>90</v>
      </c>
      <c r="M4" s="8" t="s">
        <v>41</v>
      </c>
      <c r="O4" s="4" t="s">
        <v>15</v>
      </c>
      <c r="P4" s="4">
        <v>38</v>
      </c>
      <c r="Q4" s="5" t="s">
        <v>42</v>
      </c>
    </row>
    <row r="5" spans="1:17" x14ac:dyDescent="0.3">
      <c r="A5" s="4" t="s">
        <v>16</v>
      </c>
      <c r="B5" s="4">
        <v>140</v>
      </c>
      <c r="C5" s="5" t="s">
        <v>43</v>
      </c>
      <c r="E5" s="10" t="s">
        <v>44</v>
      </c>
      <c r="G5" s="4" t="s">
        <v>16</v>
      </c>
      <c r="H5" s="4">
        <v>135</v>
      </c>
      <c r="I5" s="4" t="s">
        <v>45</v>
      </c>
      <c r="K5" s="4" t="s">
        <v>16</v>
      </c>
      <c r="L5" s="7">
        <v>140</v>
      </c>
      <c r="M5" s="8" t="s">
        <v>43</v>
      </c>
      <c r="O5" s="4" t="s">
        <v>16</v>
      </c>
      <c r="P5" s="4">
        <v>54</v>
      </c>
      <c r="Q5" s="5" t="s">
        <v>46</v>
      </c>
    </row>
    <row r="6" spans="1:17" x14ac:dyDescent="0.3">
      <c r="A6" s="4" t="s">
        <v>17</v>
      </c>
      <c r="B6" s="4">
        <v>180</v>
      </c>
      <c r="C6" s="5" t="s">
        <v>47</v>
      </c>
      <c r="E6" s="9" t="s">
        <v>48</v>
      </c>
      <c r="G6" s="4" t="s">
        <v>17</v>
      </c>
      <c r="H6" s="4">
        <v>170</v>
      </c>
      <c r="I6" s="4" t="s">
        <v>49</v>
      </c>
      <c r="K6" s="4" t="s">
        <v>17</v>
      </c>
      <c r="L6" s="7">
        <v>180</v>
      </c>
      <c r="M6" s="8" t="s">
        <v>47</v>
      </c>
      <c r="O6" s="4" t="s">
        <v>17</v>
      </c>
      <c r="P6" s="4">
        <v>68</v>
      </c>
      <c r="Q6" s="5" t="s">
        <v>50</v>
      </c>
    </row>
    <row r="7" spans="1:17" x14ac:dyDescent="0.3">
      <c r="A7" s="4" t="s">
        <v>18</v>
      </c>
      <c r="B7" s="4">
        <v>240</v>
      </c>
      <c r="C7" s="5" t="s">
        <v>51</v>
      </c>
      <c r="E7" s="9" t="s">
        <v>52</v>
      </c>
      <c r="G7" s="4" t="s">
        <v>18</v>
      </c>
      <c r="H7" s="4">
        <v>210</v>
      </c>
      <c r="I7" s="4" t="s">
        <v>53</v>
      </c>
      <c r="K7" s="4" t="s">
        <v>18</v>
      </c>
      <c r="L7" s="7">
        <v>240</v>
      </c>
      <c r="M7" s="8" t="s">
        <v>51</v>
      </c>
      <c r="O7" s="4" t="s">
        <v>18</v>
      </c>
      <c r="P7" s="4">
        <v>84</v>
      </c>
      <c r="Q7" s="5" t="s">
        <v>54</v>
      </c>
    </row>
    <row r="8" spans="1:17" x14ac:dyDescent="0.3">
      <c r="A8" s="4" t="s">
        <v>19</v>
      </c>
      <c r="B8" s="4">
        <v>320</v>
      </c>
      <c r="C8" s="5" t="s">
        <v>55</v>
      </c>
      <c r="E8" s="6" t="s">
        <v>56</v>
      </c>
      <c r="G8" s="4" t="s">
        <v>19</v>
      </c>
      <c r="H8" s="4">
        <v>250</v>
      </c>
      <c r="I8" s="4" t="s">
        <v>57</v>
      </c>
      <c r="K8" s="4" t="s">
        <v>19</v>
      </c>
      <c r="L8" s="7">
        <v>320</v>
      </c>
      <c r="M8" s="8" t="s">
        <v>55</v>
      </c>
      <c r="O8" s="4" t="s">
        <v>19</v>
      </c>
      <c r="P8" s="4">
        <v>100</v>
      </c>
      <c r="Q8" s="5" t="s">
        <v>58</v>
      </c>
    </row>
    <row r="11" spans="1:17" x14ac:dyDescent="0.3">
      <c r="L11" s="11"/>
      <c r="M11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2</vt:i4>
      </vt:variant>
    </vt:vector>
  </HeadingPairs>
  <TitlesOfParts>
    <vt:vector size="5" baseType="lpstr">
      <vt:lpstr>SZELL_KALMAN_TER</vt:lpstr>
      <vt:lpstr>MORICZ_ZS_KORTER</vt:lpstr>
      <vt:lpstr>kategóriák</vt:lpstr>
      <vt:lpstr>SZELL_KALMAN_TER!Nyomtatási_cím</vt:lpstr>
      <vt:lpstr>SZELL_KALMAN_TER!Nyomtatási_terület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Fodor Eszter</dc:creator>
  <cp:lastModifiedBy>SZŰCS Máté (BKK)</cp:lastModifiedBy>
  <cp:lastPrinted>2022-05-24T11:29:07Z</cp:lastPrinted>
  <dcterms:created xsi:type="dcterms:W3CDTF">2021-07-14T13:28:38Z</dcterms:created>
  <dcterms:modified xsi:type="dcterms:W3CDTF">2026-01-28T05:35:58Z</dcterms:modified>
</cp:coreProperties>
</file>